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1130" tabRatio="452" activeTab="3"/>
  </bookViews>
  <sheets>
    <sheet name="прилож 1" sheetId="5" r:id="rId1"/>
    <sheet name="прилож 3" sheetId="1" r:id="rId2"/>
    <sheet name="прилож 5" sheetId="2" r:id="rId3"/>
    <sheet name="прилож 2" sheetId="6" r:id="rId4"/>
    <sheet name="прилож 4" sheetId="7" r:id="rId5"/>
    <sheet name="прилож 6" sheetId="8" r:id="rId6"/>
  </sheets>
  <externalReferences>
    <externalReference r:id="rId7"/>
    <externalReference r:id="rId8"/>
  </externalReferences>
  <definedNames>
    <definedName name="_xlnm.Print_Titles" localSheetId="0">'прилож 1'!$8:$9</definedName>
    <definedName name="_xlnm.Print_Titles" localSheetId="3">'прилож 2'!$8:$9</definedName>
    <definedName name="_xlnm.Print_Titles" localSheetId="1">'прилож 3'!$8:$9</definedName>
    <definedName name="_xlnm.Print_Titles" localSheetId="4">'прилож 4'!$8:$9</definedName>
    <definedName name="_xlnm.Print_Titles" localSheetId="2">'прилож 5'!$8:$9</definedName>
    <definedName name="_xlnm.Print_Titles" localSheetId="5">'прилож 6'!$8:$9</definedName>
  </definedNames>
  <calcPr calcId="145621"/>
</workbook>
</file>

<file path=xl/calcChain.xml><?xml version="1.0" encoding="utf-8"?>
<calcChain xmlns="http://schemas.openxmlformats.org/spreadsheetml/2006/main">
  <c r="I55" i="7" l="1"/>
  <c r="H55" i="7"/>
  <c r="P11" i="2" l="1"/>
  <c r="P43" i="2" l="1"/>
  <c r="P12" i="2"/>
  <c r="P15" i="2"/>
  <c r="P18" i="2"/>
  <c r="P50" i="2"/>
  <c r="P45" i="2"/>
  <c r="P40" i="2"/>
  <c r="P35" i="2"/>
  <c r="H58" i="7" l="1"/>
  <c r="I53" i="7"/>
  <c r="I54" i="7"/>
  <c r="I52" i="7"/>
  <c r="I51" i="7" s="1"/>
  <c r="H53" i="7"/>
  <c r="H54" i="7"/>
  <c r="H52" i="7"/>
  <c r="I43" i="7"/>
  <c r="I44" i="7"/>
  <c r="I45" i="7"/>
  <c r="I46" i="7"/>
  <c r="I47" i="7"/>
  <c r="I48" i="7"/>
  <c r="I42" i="7"/>
  <c r="H43" i="7"/>
  <c r="H44" i="7"/>
  <c r="H45" i="7"/>
  <c r="H46" i="7"/>
  <c r="H47" i="7"/>
  <c r="H48" i="7"/>
  <c r="H42" i="7"/>
  <c r="I38" i="7"/>
  <c r="H38" i="7"/>
  <c r="H36" i="7" s="1"/>
  <c r="I31" i="7"/>
  <c r="I32" i="7"/>
  <c r="I33" i="7"/>
  <c r="I34" i="7"/>
  <c r="I35" i="7"/>
  <c r="I30" i="7"/>
  <c r="H31" i="7"/>
  <c r="H32" i="7"/>
  <c r="H33" i="7"/>
  <c r="H34" i="7"/>
  <c r="H35" i="7"/>
  <c r="H30" i="7"/>
  <c r="I22" i="7"/>
  <c r="I23" i="7"/>
  <c r="I24" i="7"/>
  <c r="I25" i="7"/>
  <c r="I26" i="7"/>
  <c r="I27" i="7"/>
  <c r="I21" i="7"/>
  <c r="H22" i="7"/>
  <c r="H23" i="7"/>
  <c r="H24" i="7"/>
  <c r="H25" i="7"/>
  <c r="H26" i="7"/>
  <c r="H27" i="7"/>
  <c r="H21" i="7"/>
  <c r="G55" i="7"/>
  <c r="D51" i="2" l="1"/>
  <c r="D52" i="2"/>
  <c r="D53" i="2"/>
  <c r="D54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20" i="2"/>
  <c r="D21" i="2"/>
  <c r="D22" i="2"/>
  <c r="D23" i="2"/>
  <c r="D24" i="2"/>
  <c r="D25" i="2"/>
  <c r="D26" i="2"/>
  <c r="D27" i="2"/>
  <c r="D28" i="2"/>
  <c r="D16" i="2"/>
  <c r="D17" i="2"/>
  <c r="D18" i="2"/>
  <c r="D19" i="2"/>
  <c r="D15" i="2"/>
  <c r="D12" i="2"/>
  <c r="P13" i="2"/>
  <c r="D13" i="2" s="1"/>
  <c r="D11" i="2" l="1"/>
  <c r="P10" i="2" l="1"/>
  <c r="D10" i="2" s="1"/>
  <c r="D60" i="1" l="1"/>
  <c r="D57" i="1"/>
  <c r="D52" i="1"/>
  <c r="D53" i="1"/>
  <c r="D54" i="1"/>
  <c r="D47" i="1"/>
  <c r="D48" i="1"/>
  <c r="D42" i="1"/>
  <c r="D43" i="1"/>
  <c r="D44" i="1"/>
  <c r="D45" i="1"/>
  <c r="D46" i="1"/>
  <c r="D38" i="1"/>
  <c r="D31" i="1"/>
  <c r="D32" i="1"/>
  <c r="D33" i="1"/>
  <c r="D34" i="1"/>
  <c r="D35" i="1"/>
  <c r="D30" i="1"/>
  <c r="D22" i="1"/>
  <c r="D23" i="1"/>
  <c r="D24" i="1"/>
  <c r="D25" i="1"/>
  <c r="D26" i="1"/>
  <c r="D27" i="1"/>
  <c r="D21" i="1"/>
  <c r="P13" i="1" l="1"/>
  <c r="D13" i="1" s="1"/>
  <c r="P14" i="1"/>
  <c r="D14" i="1" s="1"/>
  <c r="P15" i="1"/>
  <c r="D15" i="1" s="1"/>
  <c r="P16" i="1"/>
  <c r="D16" i="1" s="1"/>
  <c r="P17" i="1"/>
  <c r="D17" i="1" s="1"/>
  <c r="P18" i="1"/>
  <c r="D18" i="1" s="1"/>
  <c r="P58" i="1"/>
  <c r="D58" i="1" s="1"/>
  <c r="P55" i="1"/>
  <c r="D55" i="1" s="1"/>
  <c r="P51" i="1"/>
  <c r="D51" i="1" s="1"/>
  <c r="P41" i="1"/>
  <c r="D41" i="1" s="1"/>
  <c r="P36" i="1"/>
  <c r="D36" i="1" s="1"/>
  <c r="P28" i="1"/>
  <c r="D28" i="1" s="1"/>
  <c r="P19" i="1"/>
  <c r="D19" i="1" s="1"/>
  <c r="P49" i="1" l="1"/>
  <c r="D49" i="1" s="1"/>
  <c r="P39" i="1"/>
  <c r="D39" i="1" s="1"/>
  <c r="P12" i="1"/>
  <c r="D12" i="1" s="1"/>
  <c r="D10" i="1" s="1"/>
  <c r="O12" i="2"/>
  <c r="P10" i="1" l="1"/>
  <c r="E41" i="7"/>
  <c r="F41" i="7"/>
  <c r="G41" i="7"/>
  <c r="H41" i="7"/>
  <c r="I41" i="7"/>
  <c r="I39" i="7" s="1"/>
  <c r="D48" i="7" l="1"/>
  <c r="O41" i="1" l="1"/>
  <c r="O11" i="2" l="1"/>
  <c r="N11" i="2"/>
  <c r="E12" i="8" l="1"/>
  <c r="F12" i="8"/>
  <c r="G12" i="8"/>
  <c r="H12" i="8"/>
  <c r="I12" i="8"/>
  <c r="F11" i="8" l="1"/>
  <c r="G11" i="8"/>
  <c r="H11" i="8"/>
  <c r="I11" i="8"/>
  <c r="I48" i="8"/>
  <c r="E48" i="8"/>
  <c r="F48" i="8"/>
  <c r="G48" i="8"/>
  <c r="H48" i="8"/>
  <c r="E33" i="8"/>
  <c r="F33" i="8"/>
  <c r="G33" i="8"/>
  <c r="H33" i="8"/>
  <c r="I33" i="8"/>
  <c r="H18" i="7"/>
  <c r="D48" i="8" l="1"/>
  <c r="D35" i="7"/>
  <c r="G28" i="7"/>
  <c r="G28" i="8" s="1"/>
  <c r="D54" i="8" l="1"/>
  <c r="D52" i="8"/>
  <c r="D51" i="8"/>
  <c r="D49" i="8"/>
  <c r="H45" i="8"/>
  <c r="G45" i="8"/>
  <c r="F45" i="8"/>
  <c r="E45" i="8"/>
  <c r="D47" i="8"/>
  <c r="D46" i="8"/>
  <c r="I45" i="8"/>
  <c r="D44" i="8"/>
  <c r="D42" i="8"/>
  <c r="D41" i="8"/>
  <c r="B40" i="8"/>
  <c r="D39" i="8"/>
  <c r="D37" i="8"/>
  <c r="D36" i="8"/>
  <c r="B35" i="8"/>
  <c r="D34" i="8"/>
  <c r="H30" i="8"/>
  <c r="G30" i="8"/>
  <c r="F30" i="8"/>
  <c r="E30" i="8"/>
  <c r="D32" i="8"/>
  <c r="D31" i="8"/>
  <c r="I30" i="8"/>
  <c r="B30" i="8"/>
  <c r="D29" i="8"/>
  <c r="G25" i="8"/>
  <c r="D27" i="8"/>
  <c r="D26" i="8"/>
  <c r="B25" i="8"/>
  <c r="D24" i="8"/>
  <c r="D23" i="8"/>
  <c r="D22" i="8"/>
  <c r="D21" i="8"/>
  <c r="I20" i="8"/>
  <c r="H20" i="8"/>
  <c r="G20" i="8"/>
  <c r="F20" i="8"/>
  <c r="E20" i="8"/>
  <c r="B20" i="8"/>
  <c r="D19" i="8"/>
  <c r="D17" i="8"/>
  <c r="D16" i="8"/>
  <c r="B15" i="8"/>
  <c r="D14" i="8"/>
  <c r="E11" i="8"/>
  <c r="D60" i="7"/>
  <c r="I58" i="7"/>
  <c r="I53" i="8" s="1"/>
  <c r="I50" i="8" s="1"/>
  <c r="H53" i="8"/>
  <c r="H50" i="8" s="1"/>
  <c r="G58" i="7"/>
  <c r="G53" i="8" s="1"/>
  <c r="G50" i="8" s="1"/>
  <c r="F58" i="7"/>
  <c r="F53" i="8" s="1"/>
  <c r="F50" i="8" s="1"/>
  <c r="E58" i="7"/>
  <c r="E53" i="8" s="1"/>
  <c r="D57" i="7"/>
  <c r="F55" i="7"/>
  <c r="E55" i="7"/>
  <c r="D54" i="7"/>
  <c r="D53" i="7"/>
  <c r="D52" i="7"/>
  <c r="H51" i="7"/>
  <c r="G51" i="7"/>
  <c r="F51" i="7"/>
  <c r="E51" i="7"/>
  <c r="D47" i="7"/>
  <c r="D46" i="7"/>
  <c r="D45" i="7"/>
  <c r="D44" i="7"/>
  <c r="D43" i="7"/>
  <c r="D42" i="7"/>
  <c r="H39" i="7"/>
  <c r="H38" i="8" s="1"/>
  <c r="H35" i="8" s="1"/>
  <c r="G39" i="7"/>
  <c r="G38" i="8" s="1"/>
  <c r="G35" i="8" s="1"/>
  <c r="D38" i="7"/>
  <c r="I36" i="7"/>
  <c r="G36" i="7"/>
  <c r="F36" i="7"/>
  <c r="E36" i="7"/>
  <c r="D34" i="7"/>
  <c r="D33" i="7"/>
  <c r="D32" i="7"/>
  <c r="D31" i="7"/>
  <c r="D30" i="7"/>
  <c r="I28" i="7"/>
  <c r="I28" i="8" s="1"/>
  <c r="I25" i="8" s="1"/>
  <c r="H28" i="7"/>
  <c r="H28" i="8" s="1"/>
  <c r="H25" i="8" s="1"/>
  <c r="F28" i="7"/>
  <c r="F28" i="8" s="1"/>
  <c r="E28" i="7"/>
  <c r="E28" i="8" s="1"/>
  <c r="E25" i="8" s="1"/>
  <c r="D27" i="7"/>
  <c r="D26" i="7"/>
  <c r="D25" i="7"/>
  <c r="D24" i="7"/>
  <c r="D23" i="7"/>
  <c r="D22" i="7"/>
  <c r="D21" i="7"/>
  <c r="I19" i="7"/>
  <c r="I18" i="8" s="1"/>
  <c r="I15" i="8" s="1"/>
  <c r="H19" i="7"/>
  <c r="H18" i="8" s="1"/>
  <c r="H15" i="8" s="1"/>
  <c r="G19" i="7"/>
  <c r="G18" i="8" s="1"/>
  <c r="G15" i="8" s="1"/>
  <c r="F19" i="7"/>
  <c r="F18" i="8" s="1"/>
  <c r="F15" i="8" s="1"/>
  <c r="E19" i="7"/>
  <c r="E18" i="8" s="1"/>
  <c r="E15" i="8" s="1"/>
  <c r="I18" i="7"/>
  <c r="G18" i="7"/>
  <c r="F18" i="7"/>
  <c r="E18" i="7"/>
  <c r="I17" i="7"/>
  <c r="H17" i="7"/>
  <c r="G17" i="7"/>
  <c r="F17" i="7"/>
  <c r="E17" i="7"/>
  <c r="I16" i="7"/>
  <c r="H16" i="7"/>
  <c r="G16" i="7"/>
  <c r="F16" i="7"/>
  <c r="E16" i="7"/>
  <c r="I15" i="7"/>
  <c r="H15" i="7"/>
  <c r="G15" i="7"/>
  <c r="F15" i="7"/>
  <c r="E15" i="7"/>
  <c r="I14" i="7"/>
  <c r="H14" i="7"/>
  <c r="G14" i="7"/>
  <c r="F14" i="7"/>
  <c r="E14" i="7"/>
  <c r="I13" i="7"/>
  <c r="H13" i="7"/>
  <c r="G13" i="7"/>
  <c r="F13" i="7"/>
  <c r="E13" i="7"/>
  <c r="B43" i="6"/>
  <c r="H49" i="7" l="1"/>
  <c r="H43" i="8"/>
  <c r="H40" i="8" s="1"/>
  <c r="I49" i="7"/>
  <c r="I43" i="8"/>
  <c r="I40" i="8" s="1"/>
  <c r="F49" i="7"/>
  <c r="F43" i="8"/>
  <c r="F40" i="8" s="1"/>
  <c r="G49" i="7"/>
  <c r="G43" i="8"/>
  <c r="G40" i="8" s="1"/>
  <c r="D53" i="8"/>
  <c r="E12" i="7"/>
  <c r="E10" i="7" s="1"/>
  <c r="E43" i="8"/>
  <c r="E40" i="8" s="1"/>
  <c r="D58" i="7"/>
  <c r="F12" i="7"/>
  <c r="F10" i="7" s="1"/>
  <c r="I12" i="7"/>
  <c r="I10" i="7" s="1"/>
  <c r="E49" i="7"/>
  <c r="D51" i="7"/>
  <c r="I38" i="8"/>
  <c r="I35" i="8" s="1"/>
  <c r="H12" i="7"/>
  <c r="H10" i="7" s="1"/>
  <c r="E39" i="7"/>
  <c r="E38" i="8" s="1"/>
  <c r="E35" i="8" s="1"/>
  <c r="D36" i="7"/>
  <c r="D13" i="7"/>
  <c r="D18" i="8"/>
  <c r="D20" i="8"/>
  <c r="D11" i="8"/>
  <c r="D12" i="8"/>
  <c r="D15" i="8"/>
  <c r="D45" i="8"/>
  <c r="D30" i="8"/>
  <c r="D28" i="8"/>
  <c r="D33" i="8"/>
  <c r="F25" i="8"/>
  <c r="E50" i="8"/>
  <c r="F39" i="7"/>
  <c r="F38" i="8" s="1"/>
  <c r="F35" i="8" s="1"/>
  <c r="D15" i="7"/>
  <c r="D17" i="7"/>
  <c r="D19" i="7"/>
  <c r="D55" i="7"/>
  <c r="D14" i="7"/>
  <c r="D16" i="7"/>
  <c r="D18" i="7"/>
  <c r="D28" i="7"/>
  <c r="G12" i="7"/>
  <c r="G10" i="7" s="1"/>
  <c r="H13" i="8" l="1"/>
  <c r="H10" i="8" s="1"/>
  <c r="G13" i="8"/>
  <c r="G10" i="8" s="1"/>
  <c r="D50" i="8"/>
  <c r="I13" i="8"/>
  <c r="I10" i="8" s="1"/>
  <c r="D35" i="8"/>
  <c r="D40" i="8"/>
  <c r="E13" i="8"/>
  <c r="E10" i="8" s="1"/>
  <c r="D43" i="8"/>
  <c r="D49" i="7"/>
  <c r="D38" i="8"/>
  <c r="F13" i="8"/>
  <c r="F10" i="8" s="1"/>
  <c r="D25" i="8"/>
  <c r="D39" i="7"/>
  <c r="D41" i="7"/>
  <c r="D13" i="8" l="1"/>
  <c r="D10" i="8"/>
  <c r="D12" i="7"/>
  <c r="D10" i="7" s="1"/>
  <c r="E19" i="1"/>
  <c r="F19" i="1"/>
  <c r="G19" i="1"/>
  <c r="H19" i="1"/>
  <c r="I19" i="1"/>
  <c r="E28" i="1"/>
  <c r="F28" i="1"/>
  <c r="G28" i="1"/>
  <c r="H28" i="1"/>
  <c r="I28" i="1"/>
  <c r="O39" i="1" l="1"/>
  <c r="O58" i="1" l="1"/>
  <c r="O55" i="1"/>
  <c r="O51" i="1"/>
  <c r="O49" i="1" s="1"/>
  <c r="O36" i="1"/>
  <c r="O28" i="1"/>
  <c r="O19" i="1"/>
  <c r="N12" i="2" l="1"/>
  <c r="N41" i="1"/>
  <c r="N39" i="1" s="1"/>
  <c r="N19" i="1"/>
  <c r="N28" i="1"/>
  <c r="N58" i="1"/>
  <c r="N55" i="1"/>
  <c r="N51" i="1"/>
  <c r="N49" i="1" s="1"/>
  <c r="N36" i="1"/>
  <c r="J12" i="2" l="1"/>
  <c r="J28" i="1"/>
  <c r="J19" i="1"/>
  <c r="J51" i="1"/>
  <c r="K12" i="2" l="1"/>
  <c r="K11" i="2"/>
  <c r="M12" i="2"/>
  <c r="M11" i="2"/>
  <c r="M36" i="1"/>
  <c r="L12" i="2"/>
  <c r="L11" i="2"/>
  <c r="J41" i="1"/>
  <c r="L28" i="1"/>
  <c r="M28" i="1"/>
  <c r="K41" i="1"/>
  <c r="M58" i="1"/>
  <c r="M55" i="1"/>
  <c r="M51" i="1"/>
  <c r="L51" i="1"/>
  <c r="M41" i="1"/>
  <c r="L19" i="1"/>
  <c r="M19" i="1"/>
  <c r="M39" i="1" l="1"/>
  <c r="M49" i="1"/>
  <c r="K51" i="1"/>
  <c r="K28" i="1"/>
  <c r="K19" i="1"/>
  <c r="K16" i="1" l="1"/>
  <c r="K18" i="1"/>
  <c r="E18" i="1" l="1"/>
  <c r="F18" i="1"/>
  <c r="G18" i="1"/>
  <c r="H18" i="1"/>
  <c r="I18" i="1"/>
  <c r="J18" i="1"/>
  <c r="L18" i="1"/>
  <c r="M18" i="1"/>
  <c r="N18" i="1"/>
  <c r="E17" i="1"/>
  <c r="F17" i="1"/>
  <c r="G17" i="1"/>
  <c r="H17" i="1"/>
  <c r="I17" i="1"/>
  <c r="J17" i="1"/>
  <c r="K17" i="1"/>
  <c r="L17" i="1"/>
  <c r="M17" i="1"/>
  <c r="N17" i="1"/>
  <c r="E16" i="1"/>
  <c r="F16" i="1"/>
  <c r="G16" i="1"/>
  <c r="H16" i="1"/>
  <c r="I16" i="1"/>
  <c r="J16" i="1"/>
  <c r="L16" i="1"/>
  <c r="M16" i="1"/>
  <c r="N16" i="1"/>
  <c r="E15" i="1"/>
  <c r="F15" i="1"/>
  <c r="G15" i="1"/>
  <c r="H15" i="1"/>
  <c r="I15" i="1"/>
  <c r="J15" i="1"/>
  <c r="K15" i="1"/>
  <c r="L15" i="1"/>
  <c r="M15" i="1"/>
  <c r="N15" i="1"/>
  <c r="E14" i="1"/>
  <c r="F14" i="1"/>
  <c r="G14" i="1"/>
  <c r="H14" i="1"/>
  <c r="I14" i="1"/>
  <c r="J14" i="1"/>
  <c r="K14" i="1"/>
  <c r="L14" i="1"/>
  <c r="M14" i="1"/>
  <c r="N14" i="1"/>
  <c r="E13" i="1"/>
  <c r="F13" i="1"/>
  <c r="G13" i="1"/>
  <c r="H13" i="1"/>
  <c r="I13" i="1"/>
  <c r="J13" i="1"/>
  <c r="K13" i="1"/>
  <c r="L13" i="1"/>
  <c r="M13" i="1"/>
  <c r="N13" i="1"/>
  <c r="O14" i="1"/>
  <c r="O15" i="1"/>
  <c r="O16" i="1"/>
  <c r="O17" i="1"/>
  <c r="O18" i="1"/>
  <c r="O13" i="1"/>
  <c r="J12" i="1"/>
  <c r="K12" i="1"/>
  <c r="M12" i="1"/>
  <c r="N12" i="1"/>
  <c r="O12" i="1"/>
  <c r="O10" i="1" l="1"/>
  <c r="N10" i="1"/>
  <c r="J10" i="1"/>
  <c r="M10" i="1"/>
  <c r="K10" i="1"/>
  <c r="L28" i="2"/>
  <c r="L18" i="2"/>
  <c r="L46" i="1" l="1"/>
  <c r="L41" i="1" l="1"/>
  <c r="L12" i="1"/>
  <c r="L58" i="1"/>
  <c r="L55" i="1"/>
  <c r="L39" i="1"/>
  <c r="L36" i="1"/>
  <c r="L10" i="1" l="1"/>
  <c r="L33" i="2"/>
  <c r="L49" i="1"/>
  <c r="O53" i="2"/>
  <c r="O50" i="2" s="1"/>
  <c r="O48" i="2"/>
  <c r="O45" i="2" s="1"/>
  <c r="O40" i="2"/>
  <c r="O35" i="2"/>
  <c r="O33" i="2"/>
  <c r="O30" i="2" s="1"/>
  <c r="O28" i="2"/>
  <c r="O25" i="2" s="1"/>
  <c r="O20" i="2"/>
  <c r="N53" i="2"/>
  <c r="N50" i="2" s="1"/>
  <c r="N48" i="2"/>
  <c r="N45" i="2" s="1"/>
  <c r="N40" i="2"/>
  <c r="N38" i="2"/>
  <c r="N35" i="2" s="1"/>
  <c r="N33" i="2"/>
  <c r="N30" i="2" s="1"/>
  <c r="N28" i="2"/>
  <c r="N25" i="2" s="1"/>
  <c r="N20" i="2"/>
  <c r="N15" i="2"/>
  <c r="M53" i="2"/>
  <c r="M50" i="2" s="1"/>
  <c r="M48" i="2"/>
  <c r="M45" i="2" s="1"/>
  <c r="M43" i="2"/>
  <c r="M38" i="2"/>
  <c r="M35" i="2" s="1"/>
  <c r="M33" i="2"/>
  <c r="M30" i="2" s="1"/>
  <c r="M28" i="2"/>
  <c r="M25" i="2" s="1"/>
  <c r="M20" i="2"/>
  <c r="M18" i="2"/>
  <c r="M15" i="2" s="1"/>
  <c r="L53" i="2"/>
  <c r="L50" i="2" s="1"/>
  <c r="L48" i="2"/>
  <c r="L45" i="2" s="1"/>
  <c r="L38" i="2"/>
  <c r="L35" i="2" s="1"/>
  <c r="L30" i="2"/>
  <c r="L25" i="2"/>
  <c r="L20" i="2"/>
  <c r="L15" i="2"/>
  <c r="L43" i="2" l="1"/>
  <c r="L40" i="2" s="1"/>
  <c r="M40" i="2"/>
  <c r="M13" i="2"/>
  <c r="M10" i="2" s="1"/>
  <c r="O13" i="2"/>
  <c r="O10" i="2" s="1"/>
  <c r="O15" i="2"/>
  <c r="N13" i="2"/>
  <c r="N10" i="2" s="1"/>
  <c r="L13" i="2" l="1"/>
  <c r="L10" i="2" s="1"/>
  <c r="I20" i="2"/>
  <c r="E20" i="2" l="1"/>
  <c r="F20" i="2"/>
  <c r="G20" i="2"/>
  <c r="H20" i="2"/>
  <c r="J20" i="2"/>
  <c r="K20" i="2"/>
  <c r="I41" i="1" l="1"/>
  <c r="H41" i="1" l="1"/>
  <c r="G51" i="1" l="1"/>
  <c r="G18" i="2" l="1"/>
  <c r="B15" i="2" l="1"/>
  <c r="K55" i="1" l="1"/>
  <c r="J55" i="1"/>
  <c r="I55" i="1"/>
  <c r="H55" i="1"/>
  <c r="G55" i="1"/>
  <c r="F55" i="1"/>
  <c r="E55" i="1"/>
  <c r="K49" i="1"/>
  <c r="J49" i="1"/>
  <c r="I51" i="1"/>
  <c r="H51" i="1"/>
  <c r="G49" i="1"/>
  <c r="F51" i="1"/>
  <c r="F49" i="1" s="1"/>
  <c r="E51" i="1"/>
  <c r="I39" i="1"/>
  <c r="G41" i="1"/>
  <c r="G12" i="1" s="1"/>
  <c r="G10" i="1" s="1"/>
  <c r="F41" i="1"/>
  <c r="F12" i="1" s="1"/>
  <c r="F10" i="1" s="1"/>
  <c r="E41" i="1"/>
  <c r="K36" i="1"/>
  <c r="J36" i="1"/>
  <c r="I36" i="1"/>
  <c r="H36" i="1"/>
  <c r="G36" i="1"/>
  <c r="F36" i="1"/>
  <c r="E36" i="1"/>
  <c r="K18" i="2"/>
  <c r="I18" i="2"/>
  <c r="H18" i="2"/>
  <c r="G15" i="2"/>
  <c r="F18" i="2"/>
  <c r="F15" i="2" s="1"/>
  <c r="E18" i="2"/>
  <c r="E15" i="2" s="1"/>
  <c r="E12" i="1" l="1"/>
  <c r="K15" i="2"/>
  <c r="H49" i="1"/>
  <c r="H12" i="1"/>
  <c r="H10" i="1" s="1"/>
  <c r="I49" i="1"/>
  <c r="I12" i="1"/>
  <c r="I10" i="1" s="1"/>
  <c r="E49" i="1"/>
  <c r="J18" i="2"/>
  <c r="H15" i="2"/>
  <c r="I15" i="2"/>
  <c r="K39" i="1"/>
  <c r="F39" i="1"/>
  <c r="H39" i="1"/>
  <c r="G39" i="1"/>
  <c r="J39" i="1"/>
  <c r="E39" i="1"/>
  <c r="E10" i="1" l="1"/>
  <c r="E43" i="2"/>
  <c r="J15" i="2"/>
  <c r="G53" i="2" l="1"/>
  <c r="G50" i="2" s="1"/>
  <c r="H53" i="2"/>
  <c r="H50" i="2" s="1"/>
  <c r="I53" i="2"/>
  <c r="I50" i="2" s="1"/>
  <c r="J53" i="2"/>
  <c r="J50" i="2" s="1"/>
  <c r="K53" i="2"/>
  <c r="K50" i="2" s="1"/>
  <c r="F53" i="2"/>
  <c r="E50" i="2"/>
  <c r="F58" i="1"/>
  <c r="G58" i="1"/>
  <c r="H58" i="1"/>
  <c r="I58" i="1"/>
  <c r="J58" i="1"/>
  <c r="K58" i="1"/>
  <c r="E58" i="1"/>
  <c r="F50" i="2" l="1"/>
  <c r="B44" i="5" l="1"/>
  <c r="B40" i="2" l="1"/>
  <c r="B35" i="2"/>
  <c r="B30" i="2"/>
  <c r="B25" i="2"/>
  <c r="B20" i="2"/>
  <c r="D14" i="2"/>
  <c r="F11" i="2"/>
  <c r="E11" i="2"/>
  <c r="G48" i="2"/>
  <c r="G45" i="2" s="1"/>
  <c r="F48" i="2"/>
  <c r="F45" i="2" s="1"/>
  <c r="E48" i="2"/>
  <c r="G43" i="2"/>
  <c r="G40" i="2" s="1"/>
  <c r="F43" i="2"/>
  <c r="G38" i="2"/>
  <c r="G35" i="2" s="1"/>
  <c r="F38" i="2"/>
  <c r="F35" i="2" s="1"/>
  <c r="E38" i="2"/>
  <c r="G33" i="2"/>
  <c r="G30" i="2" s="1"/>
  <c r="F33" i="2"/>
  <c r="F30" i="2" s="1"/>
  <c r="E33" i="2"/>
  <c r="G28" i="2"/>
  <c r="F28" i="2"/>
  <c r="E28" i="2"/>
  <c r="E30" i="2" l="1"/>
  <c r="E45" i="2"/>
  <c r="F40" i="2"/>
  <c r="F13" i="2"/>
  <c r="G13" i="2"/>
  <c r="E13" i="2"/>
  <c r="H33" i="2"/>
  <c r="H30" i="2" s="1"/>
  <c r="E35" i="2"/>
  <c r="H38" i="2"/>
  <c r="H35" i="2" s="1"/>
  <c r="I33" i="2"/>
  <c r="I30" i="2" s="1"/>
  <c r="H28" i="2"/>
  <c r="H48" i="2"/>
  <c r="H45" i="2" s="1"/>
  <c r="E40" i="2" l="1"/>
  <c r="E10" i="2"/>
  <c r="K38" i="2"/>
  <c r="K35" i="2" s="1"/>
  <c r="J38" i="2"/>
  <c r="J35" i="2" s="1"/>
  <c r="I28" i="2"/>
  <c r="I25" i="2" s="1"/>
  <c r="G10" i="2"/>
  <c r="F10" i="2"/>
  <c r="H25" i="2"/>
  <c r="J28" i="2"/>
  <c r="J25" i="2" s="1"/>
  <c r="I48" i="2"/>
  <c r="I45" i="2" s="1"/>
  <c r="H43" i="2"/>
  <c r="K33" i="2"/>
  <c r="K30" i="2" s="1"/>
  <c r="I43" i="2"/>
  <c r="I40" i="2" s="1"/>
  <c r="J43" i="2"/>
  <c r="J40" i="2" s="1"/>
  <c r="H13" i="2" l="1"/>
  <c r="H10" i="2" s="1"/>
  <c r="H40" i="2"/>
  <c r="J33" i="2"/>
  <c r="G25" i="2"/>
  <c r="K28" i="2"/>
  <c r="I38" i="2"/>
  <c r="K48" i="2"/>
  <c r="K45" i="2" s="1"/>
  <c r="K25" i="2" l="1"/>
  <c r="J30" i="2"/>
  <c r="I35" i="2"/>
  <c r="I13" i="2"/>
  <c r="I10" i="2" s="1"/>
  <c r="K43" i="2"/>
  <c r="J48" i="2"/>
  <c r="F25" i="2"/>
  <c r="K13" i="2" l="1"/>
  <c r="J45" i="2"/>
  <c r="K40" i="2"/>
  <c r="J13" i="2"/>
  <c r="E25" i="2"/>
  <c r="J10" i="2" l="1"/>
  <c r="K10" i="2"/>
</calcChain>
</file>

<file path=xl/sharedStrings.xml><?xml version="1.0" encoding="utf-8"?>
<sst xmlns="http://schemas.openxmlformats.org/spreadsheetml/2006/main" count="842" uniqueCount="212">
  <si>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</si>
  <si>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</si>
  <si>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</si>
  <si>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</si>
  <si>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 xml:space="preserve">                    2014
</t>
  </si>
  <si>
    <t xml:space="preserve">                           2015
</t>
  </si>
  <si>
    <t xml:space="preserve">                    2016
</t>
  </si>
  <si>
    <t xml:space="preserve">                    2017
</t>
  </si>
  <si>
    <t xml:space="preserve">                    2018
</t>
  </si>
  <si>
    <t xml:space="preserve">                     2019
</t>
  </si>
  <si>
    <t xml:space="preserve">                     2020
</t>
  </si>
  <si>
    <t>Муниципальная программа</t>
  </si>
  <si>
    <t>"Муниципальное управление"</t>
  </si>
  <si>
    <t>всего</t>
  </si>
  <si>
    <t>Администрация городского округа город Воронеж</t>
  </si>
  <si>
    <t>Управа Железнодорожного района городского округа город Воронеж</t>
  </si>
  <si>
    <t>Управа Коминтерновского района городского округа город Воронеж</t>
  </si>
  <si>
    <t>Управа Левобережного района городского округа город Воронеж</t>
  </si>
  <si>
    <t>Управа Ленинского района городского округа город Воронеж</t>
  </si>
  <si>
    <t>Управа Советского района городского округа город Воронеж</t>
  </si>
  <si>
    <t>Управа Центрального района городского округа город Воронеж</t>
  </si>
  <si>
    <t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t>
  </si>
  <si>
    <t>Информационное обеспечение деятельности администрации городского округа город Воронеж</t>
  </si>
  <si>
    <t>Финансовое обеспечение деятельности подведомственных учреждений</t>
  </si>
  <si>
    <t xml:space="preserve"> Обеспечение качественного предоставления государственных и муниципальных услуг на базе МАУ "МФЦ г. Воронежа"</t>
  </si>
  <si>
    <t>Дополнительные выплаты отдельным категориям граждан и поддержка некоммерческих организаций городского округа город Воронеж</t>
  </si>
  <si>
    <t>Выплаты пенсионного обеспечения</t>
  </si>
  <si>
    <t>Резервный фонд администрации городского округа город Воронеж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</si>
  <si>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</si>
  <si>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</si>
  <si>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</si>
  <si>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 xml:space="preserve">федеральный бюджет </t>
  </si>
  <si>
    <t>областной бюджет</t>
  </si>
  <si>
    <t>бюджет городского округа</t>
  </si>
  <si>
    <t>внебюджетные источники</t>
  </si>
  <si>
    <t>Основное мероприятие 1</t>
  </si>
  <si>
    <t>федеральный бюджет</t>
  </si>
  <si>
    <t>Основное мероприятие 2</t>
  </si>
  <si>
    <t>Основное мероприятие 3</t>
  </si>
  <si>
    <t>Основное мероприятие 4</t>
  </si>
  <si>
    <t>Основное мероприятие 5</t>
  </si>
  <si>
    <t>Основное мероприятие 6</t>
  </si>
  <si>
    <t>Основное мероприятие 7</t>
  </si>
  <si>
    <t>№ п/п</t>
  </si>
  <si>
    <t>100</t>
  </si>
  <si>
    <t>Наименование показателя (индикатора)</t>
  </si>
  <si>
    <t>Пункт Федерального плана
 статистических работ</t>
  </si>
  <si>
    <t>Ед. измерения</t>
  </si>
  <si>
    <t>Значения показателя (индикатора) по годам реализации муниципальной программы</t>
  </si>
  <si>
    <t>МУНИЦИПАЛЬНАЯ ПРОГРАММА "Муниципальное управление"</t>
  </si>
  <si>
    <t>%</t>
  </si>
  <si>
    <t>-</t>
  </si>
  <si>
    <t>Основное мероприятие 1 "Обеспечение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Воронеж"</t>
  </si>
  <si>
    <t>Оплата труда работников администрации городского округа город Воронеж по результативности работы</t>
  </si>
  <si>
    <t>Доля рабочих мест муниципальных служащих, оборудованных надлежащим образом</t>
  </si>
  <si>
    <t>Основное мероприятие 2 "Осуществление органами местного самоуправления городского округа город Воронеж переданных отдельных государственных полномочий"</t>
  </si>
  <si>
    <t>Соответствие  критериям оценки качества и эффективности исполнения органами местного самоуправления переданных им отдельных государственных полномочий</t>
  </si>
  <si>
    <t>Основное мероприятие 3 "Обеспечение деятельности органов территориального общественного самоуправления городского округа город Воронеж"</t>
  </si>
  <si>
    <t xml:space="preserve">Количество органов территориального общественного самоуправления </t>
  </si>
  <si>
    <t>единиц</t>
  </si>
  <si>
    <t>Основное мероприятие 4 "Информационное обеспечение деятельности администрации городского округа город Воронеж"</t>
  </si>
  <si>
    <t>Основное мероприятие 5 "Финансовое обеспечение деятельности подведомственных учреждений"</t>
  </si>
  <si>
    <t>99,5</t>
  </si>
  <si>
    <t>2</t>
  </si>
  <si>
    <t>Выполнение плана на предоставление служебных автомобилей</t>
  </si>
  <si>
    <t>Количество отремонтированных служебных зданий</t>
  </si>
  <si>
    <t>24</t>
  </si>
  <si>
    <t>11</t>
  </si>
  <si>
    <t>9</t>
  </si>
  <si>
    <t>6</t>
  </si>
  <si>
    <t>Площадь обслуживаемых служебных зданий и помещений</t>
  </si>
  <si>
    <t>Основное мероприятие 6 "Дополнительные выплаты отдельным категориям граждан и поддержка некоммерческих организаций городского округа город Воронеж"</t>
  </si>
  <si>
    <t>Количество муниципальных служащих, получающих дополнительные выплаты к пенсии</t>
  </si>
  <si>
    <t>человек</t>
  </si>
  <si>
    <t>22</t>
  </si>
  <si>
    <t>Количество социально ориентированных некоммерческих организаций, получивших информационную, консультационную поддержку органов местного самоуправления городского округа город Воронеж</t>
  </si>
  <si>
    <t>101</t>
  </si>
  <si>
    <t>107</t>
  </si>
  <si>
    <t>120</t>
  </si>
  <si>
    <t>140</t>
  </si>
  <si>
    <t>Количество граждан, принимающих участие в совместных мероприятиях и проектах администрации городского округа город Воронеж и социально ориентированных некоммерческих организаций</t>
  </si>
  <si>
    <t>Количество социально ориентированных некоммерческих организаций, получивших финансовую поддержку органов местного самоуправления городского округа город Воронеж</t>
  </si>
  <si>
    <t>8</t>
  </si>
  <si>
    <t>Основное мероприятие 7 "Резервный фонд администрации городского округа город Воронеж"</t>
  </si>
  <si>
    <t>Финансовое обеспечение деятельности МКУ "Информационные технологии"</t>
  </si>
  <si>
    <t>Основное мероприятие 8 "Повышение квалификации муниципальных служащих администрации городского округа город Воронеж"</t>
  </si>
  <si>
    <t xml:space="preserve"> -</t>
  </si>
  <si>
    <t>Повышение квалификации муниципальных служащих администрации городского округа город Воронеж</t>
  </si>
  <si>
    <t>к муниципальной программе</t>
  </si>
  <si>
    <t>городского округа город Воронеж</t>
  </si>
  <si>
    <t>2013
отчетный год</t>
  </si>
  <si>
    <t>Количество слушателей, получивших документ о повышении квалификации</t>
  </si>
  <si>
    <t>508</t>
  </si>
  <si>
    <t>Приложение № 1</t>
  </si>
  <si>
    <t>Приложение № 2</t>
  </si>
  <si>
    <t>Приложение № 3</t>
  </si>
  <si>
    <t>Доля муниципальных программ городского округа город Воронеж, реализуемых  эффективно</t>
  </si>
  <si>
    <t>1</t>
  </si>
  <si>
    <t>1.1</t>
  </si>
  <si>
    <t>1.2</t>
  </si>
  <si>
    <t>2.1</t>
  </si>
  <si>
    <t>3.1</t>
  </si>
  <si>
    <t>4.1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</si>
  <si>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</si>
  <si>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</si>
  <si>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</si>
  <si>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</si>
  <si>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</si>
  <si>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</si>
  <si>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</si>
  <si>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</si>
  <si>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</si>
  <si>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</si>
  <si>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</si>
  <si>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</si>
  <si>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7.1</t>
  </si>
  <si>
    <t>8.1</t>
  </si>
  <si>
    <t>дней</t>
  </si>
  <si>
    <t>Коэффициент готовности автоматизированной информационной системы</t>
  </si>
  <si>
    <t>Время, необходимое для выполнения заявки на обслуживание автоматизированного рабочего места муниципального служащего</t>
  </si>
  <si>
    <t>Доля автоматизированных рабочих мест работников органов местного самоуправления и подведомственных учреждений, подключенных к единой системе электронного документооборота</t>
  </si>
  <si>
    <t>тыс. кв. м</t>
  </si>
  <si>
    <t>Муниципальное управление</t>
  </si>
  <si>
    <t>в том числе по ГРБС</t>
  </si>
  <si>
    <t xml:space="preserve"> 5.1</t>
  </si>
  <si>
    <t xml:space="preserve"> 5.2</t>
  </si>
  <si>
    <t xml:space="preserve"> 5.3</t>
  </si>
  <si>
    <t xml:space="preserve"> 6.1</t>
  </si>
  <si>
    <t>Основное мероприятие 8</t>
  </si>
  <si>
    <t>Выплаты лицам, имеющим звание "Почетный гражданин города Воронежа"</t>
  </si>
  <si>
    <t>всего, в том числе</t>
  </si>
  <si>
    <t>Поддержка социально ориентированных некоммерческих организаций</t>
  </si>
  <si>
    <t>Количество граждан, имеющих звание "Почетный гражданин города Воронежа", получающих ежемесячную денежную компенсацию</t>
  </si>
  <si>
    <t>5</t>
  </si>
  <si>
    <t>574</t>
  </si>
  <si>
    <t>13 000</t>
  </si>
  <si>
    <t>14 000</t>
  </si>
  <si>
    <t>45 797</t>
  </si>
  <si>
    <t>43 680</t>
  </si>
  <si>
    <t>Финансовое обеспечение деятельности МКУ "Управление служебных зданий"</t>
  </si>
  <si>
    <t>5.8</t>
  </si>
  <si>
    <t>Финансовое обеспечение деятельности МКУ "Агентство управления проектами"</t>
  </si>
  <si>
    <t>Финансовое обеспечение деятельности МКУ "Автобаза администрации городского округа город Воронеж"</t>
  </si>
  <si>
    <t>Доля муниципальных проектов, сопровождаемых МКУ "Агентство управления проектами"</t>
  </si>
  <si>
    <t>127</t>
  </si>
  <si>
    <t>21</t>
  </si>
  <si>
    <t>596</t>
  </si>
  <si>
    <t>617</t>
  </si>
  <si>
    <t>132</t>
  </si>
  <si>
    <t>4</t>
  </si>
  <si>
    <t>142</t>
  </si>
  <si>
    <t>145</t>
  </si>
  <si>
    <t>146</t>
  </si>
  <si>
    <t>4.3</t>
  </si>
  <si>
    <t>Доля населения городского округа город Воронеж, удовлетворенного информационной открытостью органов местного самоуправления городского округа город Воронеж</t>
  </si>
  <si>
    <t>645</t>
  </si>
  <si>
    <t>137</t>
  </si>
  <si>
    <t>43,6</t>
  </si>
  <si>
    <t>660</t>
  </si>
  <si>
    <t>Доля  населения городского округа город Воронеж, информированного о работе администрации городского округа город Воронеж (узнаваемость)</t>
  </si>
  <si>
    <t>662</t>
  </si>
  <si>
    <t>Приложение № 4</t>
  </si>
  <si>
    <t>Приложение № 6</t>
  </si>
  <si>
    <t>Приложение № 5</t>
  </si>
  <si>
    <t>147</t>
  </si>
  <si>
    <t>Сведения о показателях (индикаторах) муниципальной программы городского округа город Воронеж 
"Муниципальное управление" и их значениях (II этап)</t>
  </si>
  <si>
    <t>Сведения о показателях (индикаторах) муниципальной программы городского округа город Воронеж 
"Муниципальное управление" и их значениях (I этап)</t>
  </si>
  <si>
    <t>674</t>
  </si>
  <si>
    <t>44</t>
  </si>
  <si>
    <t>Финансовое обеспечение деятельности МКУ  "Муниципальный  архив г. Воронежа"</t>
  </si>
  <si>
    <t>Доля  населения, готового принять участие в решении вопросов местного значения**</t>
  </si>
  <si>
    <t>89,5*</t>
  </si>
  <si>
    <t>77,2*</t>
  </si>
  <si>
    <t>Уровень удовлетворенности населения деятельностью главы городского округа город Воронеж</t>
  </si>
  <si>
    <t>Доля запросов, выполненных в нормативные сроки МКУ "Муниципальный архив 
г. Воронежа"</t>
  </si>
  <si>
    <t>4.2</t>
  </si>
  <si>
    <t>Ресурсное обеспечение и прогнозная (справочная) оценка расходов федерального, областного бюджетов и бюджета 
городского округа город Воронеж, внебюджетных источников на реализацию 
муниципальной программы городского округа город Воронеж 
"Муниципальное управление" (II этап)</t>
  </si>
  <si>
    <t>689</t>
  </si>
  <si>
    <t>48,1</t>
  </si>
  <si>
    <t xml:space="preserve">
Обеспечение деятельности органов территориального общественного самоуправления городского округа город Воронеж</t>
  </si>
  <si>
    <t>4.4</t>
  </si>
  <si>
    <t>4.5</t>
  </si>
  <si>
    <t>Количество посетителей официального сайта городского округа город Воронеж</t>
  </si>
  <si>
    <t xml:space="preserve"> Количество подписчиков в группах  администрации городского округа город Воронеж в социальных сетях</t>
  </si>
  <si>
    <t>Доля запросов, выполненных в нормативные сроки МКУ "Муниципальный архив г. Воронежа"</t>
  </si>
  <si>
    <t>Финансовое обеспечение деятельности МАУ "Агентство городских коммуникаций"</t>
  </si>
  <si>
    <t>5.9</t>
  </si>
  <si>
    <t>5.10</t>
  </si>
  <si>
    <t>96</t>
  </si>
  <si>
    <t>98</t>
  </si>
  <si>
    <t>Количество выпусков газеты "Берег"***</t>
  </si>
  <si>
    <r>
      <t xml:space="preserve">Расходы бюджета городского округа город Воронеж на реализацию муниципальной программы 
городского округа город Воронеж "Муниципальное управление" (II этап)      
</t>
    </r>
    <r>
      <rPr>
        <sz val="18"/>
        <rFont val="Times New Roman"/>
        <family val="1"/>
        <charset val="204"/>
      </rPr>
      <t/>
    </r>
  </si>
  <si>
    <t>Доля НПА, опубликованных МАУ "Агентство городских коммуникаций", от общего количества НПА, подлежащих опубликованию</t>
  </si>
  <si>
    <t>Доля  населения, готового принять участие в решении вопросов местного значения*</t>
  </si>
  <si>
    <t>0</t>
  </si>
  <si>
    <t>44,5</t>
  </si>
  <si>
    <t>711</t>
  </si>
  <si>
    <t>23</t>
  </si>
  <si>
    <t xml:space="preserve">Расходы бюджета городского округа город Воронеж на реализацию муниципальной программы 
городского округа город Воронеж "Муниципальное управление"  ( I этап)    </t>
  </si>
  <si>
    <r>
  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
"Муниципальное управление" (I этап)</t>
    </r>
    <r>
      <rPr>
        <sz val="16"/>
        <rFont val="Times New Roman"/>
        <family val="1"/>
        <charset val="204"/>
      </rPr>
      <t xml:space="preserve"> </t>
    </r>
  </si>
  <si>
    <t>99</t>
  </si>
  <si>
    <t>730</t>
  </si>
  <si>
    <t>745</t>
  </si>
  <si>
    <t>760</t>
  </si>
  <si>
    <t>775</t>
  </si>
  <si>
    <t>790</t>
  </si>
  <si>
    <t>52</t>
  </si>
  <si>
    <t>*Значения показателей за 2022 год оставлены на уровне 2021 года в связи с расторжением контракта на проведение соц. исследования, в связи с чем оценить значения показателей за 2022 год невозможно.
**Показатель введен в целях приведения Программы в соответствие с п.18 раздела III Плана мероприятий по реализации Стратегии социально-экономического развития городского округа город Воронеж на период до 2035 года, утвержденного распоряжением администрации городского округа город Воронеж от 28.12.2018 № 1180-р.
***Значения показателя определяются на основании графика периодичности издания газеты "Берег" (два раза в неделю - вторник и пятница) и производственного календаря с учетом праздничных дней.</t>
  </si>
  <si>
    <t>Руководитель управления делами, учета и отчетности</t>
  </si>
  <si>
    <t>Ю.Ю. Кирнос</t>
  </si>
  <si>
    <t>Количество выпусков газеты "Берег"*</t>
  </si>
  <si>
    <t>*Значения показателя определяются на основании графика периодичности издания газеты "Берег" (два раза в неделю - вторник и пятница) и производственного календаря с учетом праздничных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</si>
</sst>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_ ;[Red]\-0.0\ "/>
    <numFmt numFmtId="166" formatCode="#,##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Arial Cyr"/>
      <charset val="204"/>
    </font>
    <font>
      <sz val="12"/>
      <color rgb="FFFF0000"/>
      <name val="Arial Cyr"/>
      <charset val="204"/>
    </font>
    <font>
      <b/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20"/>
      <name val="Times New Roman"/>
      <family val="1"/>
      <charset val="204"/>
    </font>
    <font>
      <strike/>
      <sz val="14"/>
      <name val="Times New Roman"/>
      <family val="1"/>
      <charset val="204"/>
    </font>
    <font>
      <strike/>
      <sz val="14"/>
      <name val="Calibri"/>
      <family val="2"/>
      <charset val="204"/>
    </font>
    <font>
      <sz val="14"/>
      <name val="Calibri"/>
      <family val="2"/>
      <charset val="204"/>
    </font>
    <font>
      <strike/>
      <sz val="22"/>
      <name val="Times New Roman"/>
      <family val="1"/>
      <charset val="204"/>
    </font>
    <font>
      <sz val="22"/>
      <name val="Times New Roman"/>
      <family val="1"/>
      <charset val="204"/>
    </font>
    <font>
      <strike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sz val="22"/>
      <color rgb="FFFF0000"/>
      <name val="Times New Roman"/>
      <family val="1"/>
      <charset val="204"/>
    </font>
    <font>
      <strike/>
      <sz val="14"/>
      <color rgb="FFFF0000"/>
      <name val="Calibri"/>
      <family val="2"/>
      <charset val="204"/>
    </font>
    <font>
      <sz val="18"/>
      <color rgb="FFFF0000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Arial Cyr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79">
    <xf numFmtId="0" fontId="0" fillId="0" borderId="0" xfId="0"/>
    <xf numFmtId="0" fontId="5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left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/>
    <xf numFmtId="0" fontId="10" fillId="0" borderId="0" xfId="0" applyFont="1" applyAlignment="1"/>
    <xf numFmtId="0" fontId="15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Fill="1"/>
    <xf numFmtId="0" fontId="1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Border="1"/>
    <xf numFmtId="0" fontId="15" fillId="3" borderId="0" xfId="0" applyFont="1" applyFill="1"/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18" fillId="0" borderId="0" xfId="1" applyNumberFormat="1" applyFont="1" applyFill="1" applyBorder="1"/>
    <xf numFmtId="0" fontId="20" fillId="0" borderId="0" xfId="1" applyFont="1"/>
    <xf numFmtId="0" fontId="21" fillId="0" borderId="0" xfId="1" applyFont="1" applyBorder="1"/>
    <xf numFmtId="0" fontId="21" fillId="0" borderId="0" xfId="1" applyFont="1" applyFill="1" applyBorder="1"/>
    <xf numFmtId="0" fontId="22" fillId="0" borderId="0" xfId="0" applyFont="1" applyFill="1" applyBorder="1" applyAlignment="1">
      <alignment horizontal="right" wrapText="1"/>
    </xf>
    <xf numFmtId="0" fontId="19" fillId="0" borderId="0" xfId="1" applyFont="1"/>
    <xf numFmtId="0" fontId="23" fillId="0" borderId="0" xfId="1" applyFont="1" applyFill="1"/>
    <xf numFmtId="0" fontId="23" fillId="0" borderId="0" xfId="1" applyFont="1"/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/>
    <xf numFmtId="0" fontId="3" fillId="0" borderId="0" xfId="1" applyFont="1"/>
    <xf numFmtId="0" fontId="3" fillId="0" borderId="0" xfId="1" applyFont="1" applyFill="1"/>
    <xf numFmtId="4" fontId="3" fillId="0" borderId="0" xfId="1" applyNumberFormat="1" applyFont="1" applyFill="1"/>
    <xf numFmtId="0" fontId="20" fillId="0" borderId="0" xfId="1" applyFont="1" applyFill="1"/>
    <xf numFmtId="0" fontId="24" fillId="0" borderId="0" xfId="0" applyFont="1" applyAlignment="1">
      <alignment vertical="center"/>
    </xf>
    <xf numFmtId="0" fontId="22" fillId="0" borderId="0" xfId="1" applyFont="1" applyFill="1"/>
    <xf numFmtId="0" fontId="22" fillId="0" borderId="0" xfId="1" applyFont="1" applyFill="1" applyAlignment="1">
      <alignment horizontal="left" vertical="center"/>
    </xf>
    <xf numFmtId="4" fontId="22" fillId="0" borderId="0" xfId="1" applyNumberFormat="1" applyFont="1" applyFill="1"/>
    <xf numFmtId="4" fontId="2" fillId="0" borderId="0" xfId="1" applyNumberFormat="1" applyFont="1" applyFill="1"/>
    <xf numFmtId="4" fontId="20" fillId="0" borderId="0" xfId="1" applyNumberFormat="1" applyFont="1" applyFill="1"/>
    <xf numFmtId="0" fontId="4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25" fillId="0" borderId="0" xfId="0" applyFont="1" applyFill="1"/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top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7" fillId="0" borderId="0" xfId="0" applyFont="1"/>
    <xf numFmtId="0" fontId="17" fillId="0" borderId="0" xfId="1" applyFont="1" applyBorder="1"/>
    <xf numFmtId="0" fontId="5" fillId="0" borderId="0" xfId="0" applyFont="1"/>
    <xf numFmtId="0" fontId="26" fillId="0" borderId="0" xfId="0" applyFont="1"/>
    <xf numFmtId="0" fontId="5" fillId="0" borderId="0" xfId="1" applyFont="1" applyBorder="1"/>
    <xf numFmtId="4" fontId="23" fillId="0" borderId="0" xfId="1" applyNumberFormat="1" applyFont="1" applyFill="1" applyBorder="1"/>
    <xf numFmtId="0" fontId="27" fillId="0" borderId="0" xfId="1" applyFont="1"/>
    <xf numFmtId="0" fontId="22" fillId="0" borderId="0" xfId="0" applyFont="1" applyFill="1" applyAlignment="1">
      <alignment vertical="center"/>
    </xf>
    <xf numFmtId="0" fontId="5" fillId="0" borderId="0" xfId="0" applyFont="1" applyFill="1"/>
    <xf numFmtId="0" fontId="5" fillId="0" borderId="0" xfId="1" applyFont="1" applyFill="1" applyBorder="1"/>
    <xf numFmtId="0" fontId="17" fillId="0" borderId="0" xfId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3" borderId="0" xfId="0" applyFont="1" applyFill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3" fillId="0" borderId="0" xfId="0" applyFont="1" applyFill="1"/>
    <xf numFmtId="0" fontId="12" fillId="0" borderId="0" xfId="0" applyFont="1" applyFill="1"/>
    <xf numFmtId="0" fontId="9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/>
    <xf numFmtId="4" fontId="17" fillId="0" borderId="0" xfId="1" applyNumberFormat="1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right" wrapText="1"/>
    </xf>
    <xf numFmtId="0" fontId="29" fillId="0" borderId="0" xfId="1" applyFont="1"/>
    <xf numFmtId="4" fontId="10" fillId="0" borderId="0" xfId="1" applyNumberFormat="1" applyFont="1" applyFill="1"/>
    <xf numFmtId="4" fontId="30" fillId="0" borderId="0" xfId="1" applyNumberFormat="1" applyFont="1" applyFill="1"/>
    <xf numFmtId="4" fontId="31" fillId="0" borderId="0" xfId="1" applyNumberFormat="1" applyFont="1" applyFill="1"/>
    <xf numFmtId="0" fontId="10" fillId="0" borderId="0" xfId="0" applyFont="1" applyFill="1" applyAlignment="1"/>
    <xf numFmtId="0" fontId="2" fillId="0" borderId="0" xfId="0" applyFont="1" applyAlignment="1">
      <alignment vertical="center"/>
    </xf>
    <xf numFmtId="4" fontId="2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1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9" fillId="0" borderId="0" xfId="1" applyFont="1" applyFill="1"/>
    <xf numFmtId="4" fontId="34" fillId="0" borderId="0" xfId="1" applyNumberFormat="1" applyFont="1" applyFill="1" applyBorder="1"/>
    <xf numFmtId="0" fontId="11" fillId="0" borderId="0" xfId="0" applyFont="1" applyFill="1" applyAlignment="1">
      <alignment horizontal="center"/>
    </xf>
    <xf numFmtId="4" fontId="33" fillId="0" borderId="0" xfId="1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165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7" fillId="0" borderId="0" xfId="0" applyFont="1" applyFill="1"/>
    <xf numFmtId="0" fontId="3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7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38" fillId="0" borderId="2" xfId="1" applyNumberFormat="1" applyFont="1" applyFill="1" applyBorder="1" applyAlignment="1">
      <alignment horizontal="center" vertical="center" wrapText="1"/>
    </xf>
    <xf numFmtId="2" fontId="38" fillId="0" borderId="2" xfId="1" applyNumberFormat="1" applyFont="1" applyFill="1" applyBorder="1" applyAlignment="1">
      <alignment horizontal="center" vertical="center" wrapText="1"/>
    </xf>
    <xf numFmtId="2" fontId="39" fillId="0" borderId="2" xfId="1" applyNumberFormat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" fontId="17" fillId="0" borderId="0" xfId="1" applyNumberFormat="1" applyFont="1" applyFill="1" applyBorder="1" applyAlignment="1">
      <alignment horizontal="center" vertical="center"/>
    </xf>
    <xf numFmtId="0" fontId="22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 vertical="center" wrapText="1"/>
    </xf>
    <xf numFmtId="4" fontId="3" fillId="0" borderId="7" xfId="1" applyNumberFormat="1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4" fontId="17" fillId="0" borderId="0" xfId="1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center"/>
    </xf>
    <xf numFmtId="4" fontId="35" fillId="0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000000"/>
      <color rgb="FFCCFF99"/>
      <color rgb="FFDFB9CC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vromanova/AppData/Local/Microsoft/Windows/Temporary%20Internet%20Files/Content.Outlook/0U6IVZ80/11%2012%202013%20&#1076;&#1083;&#1103;%20&#1050;&#1057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vvinokurova/Documents/&#1055;&#1088;&#1086;&#1075;&#1088;&#1072;&#1084;&#1084;&#1072;%20&#1052;&#1091;&#1085;%20&#1091;&#1087;&#1088;&#1072;&#1074;&#1083;&#1077;&#1085;&#1080;&#1077;/&#1042;&#1085;&#1077;&#1089;&#1077;&#1085;&#1080;&#1077;%20&#1080;&#1079;&#1084;&#1077;&#1085;&#1077;&#1085;&#1080;&#1081;%20&#1103;&#1085;&#1074;&#1072;&#1088;&#1100;%202015/&#1042;&#1085;&#1077;&#1089;&#1077;&#1085;&#1080;&#1077;%20&#1080;&#1079;&#1084;&#1077;&#1085;&#1077;&#1085;&#1080;&#1081;%20&#1076;&#1077;&#1082;&#1072;&#1073;&#1088;&#1100;%202014/&#1055;&#1088;&#1086;&#1075;&#1088;&#1072;&#1084;&#1084;&#1072;%20&#1052;&#1091;&#1085;&#1080;&#1094;&#1080;&#1087;&#1072;&#1083;&#1100;&#1085;&#1086;&#1077;%20&#1091;&#1087;&#1088;&#1072;&#1074;&#1083;&#1077;&#1085;&#1080;&#1077;%20&#1090;&#1072;&#1073;&#1083;&#1080;&#1094;&#1099;.doc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"/>
      <sheetName val="табл3"/>
      <sheetName val="табл4"/>
      <sheetName val="табл6План"/>
      <sheetName val="табл7"/>
      <sheetName val="табл8"/>
      <sheetName val="табл9"/>
      <sheetName val="табл10"/>
    </sheetNames>
    <sheetDataSet>
      <sheetData sheetId="0" refreshError="1">
        <row r="37">
          <cell r="B37" t="str">
            <v>Достаточность средств на устранение последствий непредвиденных ситуаций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 refreshError="1"/>
      <sheetData sheetId="1" refreshError="1">
        <row r="20">
          <cell r="B20" t="str">
            <v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v>
          </cell>
        </row>
        <row r="29">
          <cell r="B29" t="str">
            <v>Осуществление органами местного самоуправления городского округа город Воронеж переданных отдельных государственных полномочий</v>
          </cell>
        </row>
        <row r="61">
          <cell r="B61" t="str">
            <v>Обеспечение деятельности органов территориального общественного самоуправления городского округа город Воронеж</v>
          </cell>
        </row>
        <row r="69">
          <cell r="B69" t="str">
            <v>Информационное обеспечение деятельности администрации городского округа город Воронеж</v>
          </cell>
        </row>
        <row r="72">
          <cell r="B72" t="str">
            <v>Финансовое обеспечение деятельности подведомственных учреждений</v>
          </cell>
        </row>
        <row r="80">
          <cell r="B80" t="str">
            <v>Дополнительные выплаты отдельным категориям граждан и поддержка некоммерческих организаций городского округа город Воронеж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opLeftCell="A40" zoomScale="70" zoomScaleNormal="70" workbookViewId="0">
      <selection activeCell="B52" sqref="B52"/>
    </sheetView>
  </sheetViews>
  <sheetFormatPr defaultRowHeight="15" x14ac:dyDescent="0.25"/>
  <cols>
    <col min="1" max="1" width="4.85546875" style="19" customWidth="1"/>
    <col min="2" max="2" width="34.28515625" style="19" customWidth="1"/>
    <col min="3" max="3" width="16.5703125" style="19" customWidth="1"/>
    <col min="4" max="4" width="12.7109375" style="19" customWidth="1"/>
    <col min="5" max="7" width="11.7109375" style="19" customWidth="1"/>
    <col min="8" max="8" width="11.7109375" style="103" customWidth="1"/>
    <col min="9" max="11" width="11.7109375" style="19" customWidth="1"/>
    <col min="12" max="12" width="11.7109375" style="103" customWidth="1"/>
    <col min="13" max="16" width="11.7109375" style="19" customWidth="1"/>
    <col min="17" max="17" width="10.7109375" style="19" customWidth="1"/>
    <col min="18" max="16384" width="9.140625" style="19"/>
  </cols>
  <sheetData>
    <row r="1" spans="1:17" s="76" customFormat="1" ht="21" customHeight="1" x14ac:dyDescent="0.25">
      <c r="A1" s="75"/>
      <c r="B1" s="75"/>
      <c r="C1" s="75"/>
      <c r="D1" s="75"/>
      <c r="E1" s="75"/>
      <c r="F1" s="75"/>
      <c r="G1" s="75"/>
      <c r="I1" s="128"/>
      <c r="J1" s="128"/>
      <c r="K1" s="128"/>
      <c r="L1" s="219" t="s">
        <v>93</v>
      </c>
      <c r="M1" s="219"/>
      <c r="N1" s="219"/>
      <c r="O1" s="219"/>
      <c r="P1" s="219"/>
      <c r="Q1" s="219"/>
    </row>
    <row r="2" spans="1:17" s="76" customFormat="1" ht="21" customHeight="1" x14ac:dyDescent="0.25">
      <c r="A2" s="75"/>
      <c r="B2" s="75"/>
      <c r="C2" s="75"/>
      <c r="D2" s="75"/>
      <c r="E2" s="75"/>
      <c r="F2" s="75"/>
      <c r="G2" s="75"/>
      <c r="I2" s="128"/>
      <c r="J2" s="128"/>
      <c r="K2" s="128"/>
      <c r="L2" s="219" t="s">
        <v>88</v>
      </c>
      <c r="M2" s="219"/>
      <c r="N2" s="219"/>
      <c r="O2" s="219"/>
      <c r="P2" s="219"/>
      <c r="Q2" s="219"/>
    </row>
    <row r="3" spans="1:17" s="76" customFormat="1" ht="21" customHeight="1" x14ac:dyDescent="0.25">
      <c r="A3" s="75"/>
      <c r="B3" s="75"/>
      <c r="C3" s="75"/>
      <c r="D3" s="75"/>
      <c r="E3" s="75"/>
      <c r="F3" s="75"/>
      <c r="G3" s="75"/>
      <c r="I3" s="128"/>
      <c r="J3" s="128"/>
      <c r="K3" s="128"/>
      <c r="L3" s="219" t="s">
        <v>89</v>
      </c>
      <c r="M3" s="219"/>
      <c r="N3" s="219"/>
      <c r="O3" s="219"/>
      <c r="P3" s="219"/>
      <c r="Q3" s="219"/>
    </row>
    <row r="4" spans="1:17" s="79" customFormat="1" ht="21" customHeight="1" x14ac:dyDescent="0.25">
      <c r="A4" s="77"/>
      <c r="B4" s="77"/>
      <c r="C4" s="77"/>
      <c r="D4" s="77"/>
      <c r="E4" s="77"/>
      <c r="F4" s="78"/>
      <c r="G4" s="78"/>
      <c r="I4" s="129"/>
      <c r="J4" s="129"/>
      <c r="K4" s="129"/>
      <c r="L4" s="220" t="s">
        <v>12</v>
      </c>
      <c r="M4" s="220"/>
      <c r="N4" s="220"/>
      <c r="O4" s="220"/>
      <c r="P4" s="220"/>
      <c r="Q4" s="220"/>
    </row>
    <row r="5" spans="1:17" ht="40.5" customHeight="1" x14ac:dyDescent="0.3">
      <c r="A5" s="16"/>
      <c r="B5" s="17"/>
      <c r="C5" s="17"/>
      <c r="D5" s="17"/>
      <c r="E5" s="18"/>
      <c r="F5" s="18"/>
      <c r="G5" s="18"/>
      <c r="H5" s="100"/>
      <c r="I5" s="18"/>
      <c r="J5" s="17"/>
    </row>
    <row r="6" spans="1:17" s="25" customFormat="1" ht="50.25" customHeight="1" x14ac:dyDescent="0.25">
      <c r="A6" s="212" t="s">
        <v>166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</row>
    <row r="7" spans="1:17" s="25" customFormat="1" ht="24.75" customHeight="1" x14ac:dyDescent="0.25">
      <c r="A7" s="26"/>
      <c r="B7" s="27"/>
      <c r="C7" s="27"/>
      <c r="D7" s="28"/>
      <c r="E7" s="29"/>
      <c r="F7" s="29"/>
      <c r="G7" s="29"/>
      <c r="H7" s="29"/>
      <c r="I7" s="29"/>
      <c r="J7" s="29"/>
      <c r="L7" s="30"/>
      <c r="M7" s="19"/>
      <c r="N7" s="19"/>
      <c r="O7" s="19"/>
      <c r="P7" s="19"/>
    </row>
    <row r="8" spans="1:17" s="25" customFormat="1" ht="41.25" customHeight="1" x14ac:dyDescent="0.25">
      <c r="A8" s="207" t="s">
        <v>43</v>
      </c>
      <c r="B8" s="207" t="s">
        <v>45</v>
      </c>
      <c r="C8" s="208" t="s">
        <v>46</v>
      </c>
      <c r="D8" s="207" t="s">
        <v>47</v>
      </c>
      <c r="E8" s="209" t="s">
        <v>90</v>
      </c>
      <c r="F8" s="227" t="s">
        <v>48</v>
      </c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9"/>
    </row>
    <row r="9" spans="1:17" s="25" customFormat="1" ht="38.25" customHeight="1" x14ac:dyDescent="0.25">
      <c r="A9" s="207"/>
      <c r="B9" s="207"/>
      <c r="C9" s="208"/>
      <c r="D9" s="207"/>
      <c r="E9" s="210"/>
      <c r="F9" s="147">
        <v>2014</v>
      </c>
      <c r="G9" s="85">
        <v>2015</v>
      </c>
      <c r="H9" s="150">
        <v>2016</v>
      </c>
      <c r="I9" s="146">
        <v>2017</v>
      </c>
      <c r="J9" s="146">
        <v>2018</v>
      </c>
      <c r="K9" s="146">
        <v>2019</v>
      </c>
      <c r="L9" s="150">
        <v>2020</v>
      </c>
      <c r="M9" s="146">
        <v>2021</v>
      </c>
      <c r="N9" s="146">
        <v>2022</v>
      </c>
      <c r="O9" s="146">
        <v>2023</v>
      </c>
      <c r="P9" s="146">
        <v>2024</v>
      </c>
      <c r="Q9" s="192">
        <v>2025</v>
      </c>
    </row>
    <row r="10" spans="1:17" s="92" customFormat="1" ht="30" customHeight="1" x14ac:dyDescent="0.25">
      <c r="A10" s="216" t="s">
        <v>49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8"/>
      <c r="Q10" s="192"/>
    </row>
    <row r="11" spans="1:17" s="25" customFormat="1" ht="66" customHeight="1" x14ac:dyDescent="0.25">
      <c r="A11" s="149" t="s">
        <v>97</v>
      </c>
      <c r="B11" s="8" t="s">
        <v>173</v>
      </c>
      <c r="C11" s="1"/>
      <c r="D11" s="149" t="s">
        <v>50</v>
      </c>
      <c r="E11" s="150" t="s">
        <v>51</v>
      </c>
      <c r="F11" s="150">
        <v>43</v>
      </c>
      <c r="G11" s="150">
        <v>49</v>
      </c>
      <c r="H11" s="150">
        <v>62.5</v>
      </c>
      <c r="I11" s="150">
        <v>62.7</v>
      </c>
      <c r="J11" s="150">
        <v>72</v>
      </c>
      <c r="K11" s="150">
        <v>68.2</v>
      </c>
      <c r="L11" s="150">
        <v>80</v>
      </c>
      <c r="M11" s="150">
        <v>73</v>
      </c>
      <c r="N11" s="175">
        <v>84.2</v>
      </c>
      <c r="O11" s="179">
        <v>83.5</v>
      </c>
      <c r="P11" s="189">
        <v>81.900000000000006</v>
      </c>
      <c r="Q11" s="192">
        <v>83.59</v>
      </c>
    </row>
    <row r="12" spans="1:17" s="25" customFormat="1" ht="65.25" customHeight="1" x14ac:dyDescent="0.25">
      <c r="A12" s="149" t="s">
        <v>63</v>
      </c>
      <c r="B12" s="8" t="s">
        <v>96</v>
      </c>
      <c r="C12" s="1"/>
      <c r="D12" s="149" t="s">
        <v>50</v>
      </c>
      <c r="E12" s="150" t="s">
        <v>51</v>
      </c>
      <c r="F12" s="150">
        <v>92</v>
      </c>
      <c r="G12" s="150">
        <v>92</v>
      </c>
      <c r="H12" s="150">
        <v>92</v>
      </c>
      <c r="I12" s="150">
        <v>92</v>
      </c>
      <c r="J12" s="150">
        <v>93</v>
      </c>
      <c r="K12" s="150">
        <v>93</v>
      </c>
      <c r="L12" s="150">
        <v>93</v>
      </c>
      <c r="M12" s="150">
        <v>93.3</v>
      </c>
      <c r="N12" s="175">
        <v>93</v>
      </c>
      <c r="O12" s="179">
        <v>93.3</v>
      </c>
      <c r="P12" s="189">
        <v>93.3</v>
      </c>
      <c r="Q12" s="192">
        <v>93.3</v>
      </c>
    </row>
    <row r="13" spans="1:17" s="92" customFormat="1" ht="42.75" customHeight="1" x14ac:dyDescent="0.25">
      <c r="A13" s="230" t="s">
        <v>52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2"/>
    </row>
    <row r="14" spans="1:17" s="25" customFormat="1" ht="63.75" customHeight="1" x14ac:dyDescent="0.25">
      <c r="A14" s="14" t="s">
        <v>98</v>
      </c>
      <c r="B14" s="8" t="s">
        <v>53</v>
      </c>
      <c r="C14" s="2"/>
      <c r="D14" s="14" t="s">
        <v>50</v>
      </c>
      <c r="E14" s="3" t="s">
        <v>51</v>
      </c>
      <c r="F14" s="3">
        <v>100</v>
      </c>
      <c r="G14" s="15">
        <v>100</v>
      </c>
      <c r="H14" s="98">
        <v>100</v>
      </c>
      <c r="I14" s="110">
        <v>100</v>
      </c>
      <c r="J14" s="116">
        <v>100</v>
      </c>
      <c r="K14" s="139">
        <v>100</v>
      </c>
      <c r="L14" s="139">
        <v>100</v>
      </c>
      <c r="M14" s="143">
        <v>100</v>
      </c>
      <c r="N14" s="172">
        <v>100</v>
      </c>
      <c r="O14" s="177">
        <v>100</v>
      </c>
      <c r="P14" s="189">
        <v>100</v>
      </c>
      <c r="Q14" s="192">
        <v>100</v>
      </c>
    </row>
    <row r="15" spans="1:17" s="30" customFormat="1" ht="60.75" customHeight="1" x14ac:dyDescent="0.25">
      <c r="A15" s="14" t="s">
        <v>99</v>
      </c>
      <c r="B15" s="8" t="s">
        <v>54</v>
      </c>
      <c r="C15" s="2"/>
      <c r="D15" s="14" t="s">
        <v>50</v>
      </c>
      <c r="E15" s="3">
        <v>90</v>
      </c>
      <c r="F15" s="15">
        <v>90</v>
      </c>
      <c r="G15" s="15">
        <v>90</v>
      </c>
      <c r="H15" s="98">
        <v>91</v>
      </c>
      <c r="I15" s="110">
        <v>92</v>
      </c>
      <c r="J15" s="116">
        <v>93</v>
      </c>
      <c r="K15" s="139">
        <v>94</v>
      </c>
      <c r="L15" s="139">
        <v>95</v>
      </c>
      <c r="M15" s="143">
        <v>96</v>
      </c>
      <c r="N15" s="175">
        <v>97</v>
      </c>
      <c r="O15" s="177">
        <v>98</v>
      </c>
      <c r="P15" s="189">
        <v>99</v>
      </c>
      <c r="Q15" s="192">
        <v>99</v>
      </c>
    </row>
    <row r="16" spans="1:17" s="91" customFormat="1" ht="34.5" customHeight="1" x14ac:dyDescent="0.25">
      <c r="A16" s="213" t="s">
        <v>55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5"/>
    </row>
    <row r="17" spans="1:17" s="31" customFormat="1" ht="97.5" customHeight="1" x14ac:dyDescent="0.25">
      <c r="A17" s="14" t="s">
        <v>100</v>
      </c>
      <c r="B17" s="8" t="s">
        <v>56</v>
      </c>
      <c r="C17" s="14"/>
      <c r="D17" s="14" t="s">
        <v>50</v>
      </c>
      <c r="E17" s="15" t="s">
        <v>51</v>
      </c>
      <c r="F17" s="15">
        <v>100</v>
      </c>
      <c r="G17" s="15">
        <v>100</v>
      </c>
      <c r="H17" s="98">
        <v>100</v>
      </c>
      <c r="I17" s="15">
        <v>100</v>
      </c>
      <c r="J17" s="116">
        <v>100</v>
      </c>
      <c r="K17" s="139">
        <v>100</v>
      </c>
      <c r="L17" s="139">
        <v>100</v>
      </c>
      <c r="M17" s="143">
        <v>100</v>
      </c>
      <c r="N17" s="172">
        <v>100</v>
      </c>
      <c r="O17" s="143">
        <v>100</v>
      </c>
      <c r="P17" s="137">
        <v>100</v>
      </c>
      <c r="Q17" s="192">
        <v>100</v>
      </c>
    </row>
    <row r="18" spans="1:17" s="91" customFormat="1" ht="33.75" customHeight="1" x14ac:dyDescent="0.25">
      <c r="A18" s="213" t="s">
        <v>57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5"/>
    </row>
    <row r="19" spans="1:17" s="25" customFormat="1" ht="49.5" customHeight="1" x14ac:dyDescent="0.25">
      <c r="A19" s="4" t="s">
        <v>101</v>
      </c>
      <c r="B19" s="10" t="s">
        <v>58</v>
      </c>
      <c r="C19" s="5"/>
      <c r="D19" s="14" t="s">
        <v>59</v>
      </c>
      <c r="E19" s="6">
        <v>528</v>
      </c>
      <c r="F19" s="7">
        <v>530</v>
      </c>
      <c r="G19" s="7">
        <v>531</v>
      </c>
      <c r="H19" s="98">
        <v>535</v>
      </c>
      <c r="I19" s="7">
        <v>535</v>
      </c>
      <c r="J19" s="7">
        <v>537</v>
      </c>
      <c r="K19" s="7">
        <v>539</v>
      </c>
      <c r="L19" s="150">
        <v>542</v>
      </c>
      <c r="M19" s="150">
        <v>545</v>
      </c>
      <c r="N19" s="172">
        <v>546</v>
      </c>
      <c r="O19" s="179">
        <v>546</v>
      </c>
      <c r="P19" s="189">
        <v>546</v>
      </c>
      <c r="Q19" s="192">
        <v>545</v>
      </c>
    </row>
    <row r="20" spans="1:17" s="92" customFormat="1" ht="38.25" customHeight="1" x14ac:dyDescent="0.25">
      <c r="A20" s="224" t="s">
        <v>60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6"/>
    </row>
    <row r="21" spans="1:17" s="25" customFormat="1" ht="74.25" customHeight="1" x14ac:dyDescent="0.25">
      <c r="A21" s="8" t="s">
        <v>102</v>
      </c>
      <c r="B21" s="8" t="s">
        <v>159</v>
      </c>
      <c r="C21" s="9"/>
      <c r="D21" s="14" t="s">
        <v>50</v>
      </c>
      <c r="E21" s="95">
        <v>55</v>
      </c>
      <c r="F21" s="95">
        <v>60</v>
      </c>
      <c r="G21" s="95">
        <v>65</v>
      </c>
      <c r="H21" s="105">
        <v>93.8</v>
      </c>
      <c r="I21" s="105">
        <v>88.6</v>
      </c>
      <c r="J21" s="105">
        <v>74.5</v>
      </c>
      <c r="K21" s="105">
        <v>87.1</v>
      </c>
      <c r="L21" s="157">
        <v>67.400000000000006</v>
      </c>
      <c r="M21" s="105">
        <v>89.5</v>
      </c>
      <c r="N21" s="105" t="s">
        <v>171</v>
      </c>
      <c r="O21" s="105">
        <v>80.099999999999994</v>
      </c>
      <c r="P21" s="105" t="s">
        <v>86</v>
      </c>
      <c r="Q21" s="192" t="s">
        <v>86</v>
      </c>
    </row>
    <row r="22" spans="1:17" s="25" customFormat="1" ht="95.25" customHeight="1" x14ac:dyDescent="0.25">
      <c r="A22" s="4" t="s">
        <v>175</v>
      </c>
      <c r="B22" s="10" t="s">
        <v>154</v>
      </c>
      <c r="C22" s="9"/>
      <c r="D22" s="176" t="s">
        <v>50</v>
      </c>
      <c r="E22" s="95">
        <v>37</v>
      </c>
      <c r="F22" s="3">
        <v>39</v>
      </c>
      <c r="G22" s="95">
        <v>41</v>
      </c>
      <c r="H22" s="95">
        <v>71</v>
      </c>
      <c r="I22" s="105">
        <v>63.7</v>
      </c>
      <c r="J22" s="95">
        <v>64</v>
      </c>
      <c r="K22" s="95" t="s">
        <v>86</v>
      </c>
      <c r="L22" s="95" t="s">
        <v>86</v>
      </c>
      <c r="M22" s="95" t="s">
        <v>86</v>
      </c>
      <c r="N22" s="95" t="s">
        <v>86</v>
      </c>
      <c r="O22" s="95" t="s">
        <v>86</v>
      </c>
      <c r="P22" s="95" t="s">
        <v>86</v>
      </c>
      <c r="Q22" s="192" t="s">
        <v>86</v>
      </c>
    </row>
    <row r="23" spans="1:17" s="32" customFormat="1" ht="63.75" customHeight="1" x14ac:dyDescent="0.25">
      <c r="A23" s="8" t="s">
        <v>153</v>
      </c>
      <c r="B23" s="8" t="s">
        <v>170</v>
      </c>
      <c r="C23" s="9"/>
      <c r="D23" s="176" t="s">
        <v>50</v>
      </c>
      <c r="E23" s="95" t="s">
        <v>86</v>
      </c>
      <c r="F23" s="3" t="s">
        <v>86</v>
      </c>
      <c r="G23" s="95" t="s">
        <v>86</v>
      </c>
      <c r="H23" s="95" t="s">
        <v>86</v>
      </c>
      <c r="I23" s="105" t="s">
        <v>86</v>
      </c>
      <c r="J23" s="105" t="s">
        <v>86</v>
      </c>
      <c r="K23" s="105">
        <v>53.5</v>
      </c>
      <c r="L23" s="105">
        <v>74.3</v>
      </c>
      <c r="M23" s="105">
        <v>77.2</v>
      </c>
      <c r="N23" s="105" t="s">
        <v>172</v>
      </c>
      <c r="O23" s="105">
        <v>57.4</v>
      </c>
      <c r="P23" s="105">
        <v>57.4</v>
      </c>
      <c r="Q23" s="105">
        <v>57.4</v>
      </c>
    </row>
    <row r="24" spans="1:17" s="32" customFormat="1" ht="53.25" customHeight="1" x14ac:dyDescent="0.25">
      <c r="A24" s="8" t="s">
        <v>180</v>
      </c>
      <c r="B24" s="8" t="s">
        <v>182</v>
      </c>
      <c r="C24" s="9"/>
      <c r="D24" s="181" t="s">
        <v>73</v>
      </c>
      <c r="E24" s="95" t="s">
        <v>86</v>
      </c>
      <c r="F24" s="3" t="s">
        <v>86</v>
      </c>
      <c r="G24" s="95" t="s">
        <v>86</v>
      </c>
      <c r="H24" s="95" t="s">
        <v>86</v>
      </c>
      <c r="I24" s="105" t="s">
        <v>86</v>
      </c>
      <c r="J24" s="105" t="s">
        <v>86</v>
      </c>
      <c r="K24" s="95" t="s">
        <v>86</v>
      </c>
      <c r="L24" s="3" t="s">
        <v>86</v>
      </c>
      <c r="M24" s="95" t="s">
        <v>86</v>
      </c>
      <c r="N24" s="95" t="s">
        <v>86</v>
      </c>
      <c r="O24" s="105" t="s">
        <v>86</v>
      </c>
      <c r="P24" s="113">
        <v>44500</v>
      </c>
      <c r="Q24" s="113">
        <v>148100</v>
      </c>
    </row>
    <row r="25" spans="1:17" s="32" customFormat="1" ht="67.5" customHeight="1" x14ac:dyDescent="0.25">
      <c r="A25" s="8" t="s">
        <v>181</v>
      </c>
      <c r="B25" s="8" t="s">
        <v>183</v>
      </c>
      <c r="C25" s="9"/>
      <c r="D25" s="182" t="s">
        <v>73</v>
      </c>
      <c r="E25" s="95" t="s">
        <v>86</v>
      </c>
      <c r="F25" s="3" t="s">
        <v>86</v>
      </c>
      <c r="G25" s="95" t="s">
        <v>86</v>
      </c>
      <c r="H25" s="95" t="s">
        <v>86</v>
      </c>
      <c r="I25" s="105" t="s">
        <v>86</v>
      </c>
      <c r="J25" s="105" t="s">
        <v>86</v>
      </c>
      <c r="K25" s="95" t="s">
        <v>86</v>
      </c>
      <c r="L25" s="3" t="s">
        <v>86</v>
      </c>
      <c r="M25" s="95" t="s">
        <v>86</v>
      </c>
      <c r="N25" s="95" t="s">
        <v>86</v>
      </c>
      <c r="O25" s="105" t="s">
        <v>86</v>
      </c>
      <c r="P25" s="113">
        <v>36037</v>
      </c>
      <c r="Q25" s="113">
        <v>53379</v>
      </c>
    </row>
    <row r="26" spans="1:17" s="93" customFormat="1" ht="32.25" customHeight="1" x14ac:dyDescent="0.25">
      <c r="A26" s="221" t="s">
        <v>61</v>
      </c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3"/>
    </row>
    <row r="27" spans="1:17" s="32" customFormat="1" ht="58.5" customHeight="1" x14ac:dyDescent="0.25">
      <c r="A27" s="10" t="s">
        <v>103</v>
      </c>
      <c r="B27" s="8" t="s">
        <v>174</v>
      </c>
      <c r="C27" s="11"/>
      <c r="D27" s="4" t="s">
        <v>50</v>
      </c>
      <c r="E27" s="4" t="s">
        <v>44</v>
      </c>
      <c r="F27" s="4" t="s">
        <v>44</v>
      </c>
      <c r="G27" s="4" t="s">
        <v>44</v>
      </c>
      <c r="H27" s="99" t="s">
        <v>44</v>
      </c>
      <c r="I27" s="4" t="s">
        <v>44</v>
      </c>
      <c r="J27" s="4" t="s">
        <v>44</v>
      </c>
      <c r="K27" s="4" t="s">
        <v>44</v>
      </c>
      <c r="L27" s="140" t="s">
        <v>44</v>
      </c>
      <c r="M27" s="4" t="s">
        <v>44</v>
      </c>
      <c r="N27" s="4" t="s">
        <v>44</v>
      </c>
      <c r="O27" s="4" t="s">
        <v>44</v>
      </c>
      <c r="P27" s="4" t="s">
        <v>44</v>
      </c>
      <c r="Q27" s="4" t="s">
        <v>44</v>
      </c>
    </row>
    <row r="28" spans="1:17" s="32" customFormat="1" ht="45" customHeight="1" x14ac:dyDescent="0.25">
      <c r="A28" s="88" t="s">
        <v>104</v>
      </c>
      <c r="B28" s="8" t="s">
        <v>118</v>
      </c>
      <c r="C28" s="5"/>
      <c r="D28" s="4" t="s">
        <v>50</v>
      </c>
      <c r="E28" s="4" t="s">
        <v>62</v>
      </c>
      <c r="F28" s="4" t="s">
        <v>62</v>
      </c>
      <c r="G28" s="4" t="s">
        <v>62</v>
      </c>
      <c r="H28" s="99" t="s">
        <v>62</v>
      </c>
      <c r="I28" s="4" t="s">
        <v>62</v>
      </c>
      <c r="J28" s="4" t="s">
        <v>62</v>
      </c>
      <c r="K28" s="4" t="s">
        <v>62</v>
      </c>
      <c r="L28" s="140" t="s">
        <v>62</v>
      </c>
      <c r="M28" s="4" t="s">
        <v>62</v>
      </c>
      <c r="N28" s="4" t="s">
        <v>62</v>
      </c>
      <c r="O28" s="4" t="s">
        <v>62</v>
      </c>
      <c r="P28" s="4" t="s">
        <v>62</v>
      </c>
      <c r="Q28" s="4" t="s">
        <v>62</v>
      </c>
    </row>
    <row r="29" spans="1:17" s="32" customFormat="1" ht="63.75" customHeight="1" x14ac:dyDescent="0.25">
      <c r="A29" s="88" t="s">
        <v>105</v>
      </c>
      <c r="B29" s="8" t="s">
        <v>119</v>
      </c>
      <c r="C29" s="5"/>
      <c r="D29" s="4" t="s">
        <v>117</v>
      </c>
      <c r="E29" s="4" t="s">
        <v>63</v>
      </c>
      <c r="F29" s="4" t="s">
        <v>63</v>
      </c>
      <c r="G29" s="4" t="s">
        <v>63</v>
      </c>
      <c r="H29" s="99" t="s">
        <v>63</v>
      </c>
      <c r="I29" s="4" t="s">
        <v>63</v>
      </c>
      <c r="J29" s="4" t="s">
        <v>63</v>
      </c>
      <c r="K29" s="4" t="s">
        <v>63</v>
      </c>
      <c r="L29" s="140" t="s">
        <v>63</v>
      </c>
      <c r="M29" s="4" t="s">
        <v>63</v>
      </c>
      <c r="N29" s="4" t="s">
        <v>63</v>
      </c>
      <c r="O29" s="4" t="s">
        <v>63</v>
      </c>
      <c r="P29" s="4" t="s">
        <v>63</v>
      </c>
      <c r="Q29" s="4" t="s">
        <v>63</v>
      </c>
    </row>
    <row r="30" spans="1:17" s="32" customFormat="1" ht="83.25" customHeight="1" x14ac:dyDescent="0.25">
      <c r="A30" s="88" t="s">
        <v>106</v>
      </c>
      <c r="B30" s="8" t="s">
        <v>120</v>
      </c>
      <c r="C30" s="5"/>
      <c r="D30" s="4" t="s">
        <v>50</v>
      </c>
      <c r="E30" s="4" t="s">
        <v>44</v>
      </c>
      <c r="F30" s="4" t="s">
        <v>44</v>
      </c>
      <c r="G30" s="4" t="s">
        <v>44</v>
      </c>
      <c r="H30" s="99" t="s">
        <v>44</v>
      </c>
      <c r="I30" s="4" t="s">
        <v>44</v>
      </c>
      <c r="J30" s="4" t="s">
        <v>44</v>
      </c>
      <c r="K30" s="4" t="s">
        <v>44</v>
      </c>
      <c r="L30" s="140" t="s">
        <v>44</v>
      </c>
      <c r="M30" s="4" t="s">
        <v>44</v>
      </c>
      <c r="N30" s="4" t="s">
        <v>44</v>
      </c>
      <c r="O30" s="4" t="s">
        <v>44</v>
      </c>
      <c r="P30" s="4" t="s">
        <v>44</v>
      </c>
      <c r="Q30" s="4" t="s">
        <v>44</v>
      </c>
    </row>
    <row r="31" spans="1:17" s="32" customFormat="1" ht="39.950000000000003" customHeight="1" x14ac:dyDescent="0.25">
      <c r="A31" s="88" t="s">
        <v>107</v>
      </c>
      <c r="B31" s="8" t="s">
        <v>64</v>
      </c>
      <c r="C31" s="4"/>
      <c r="D31" s="4" t="s">
        <v>50</v>
      </c>
      <c r="E31" s="4" t="s">
        <v>44</v>
      </c>
      <c r="F31" s="13" t="s">
        <v>44</v>
      </c>
      <c r="G31" s="13" t="s">
        <v>44</v>
      </c>
      <c r="H31" s="98" t="s">
        <v>44</v>
      </c>
      <c r="I31" s="112" t="s">
        <v>44</v>
      </c>
      <c r="J31" s="115" t="s">
        <v>44</v>
      </c>
      <c r="K31" s="115">
        <v>100</v>
      </c>
      <c r="L31" s="139">
        <v>100</v>
      </c>
      <c r="M31" s="141">
        <v>100</v>
      </c>
      <c r="N31" s="170">
        <v>100</v>
      </c>
      <c r="O31" s="141">
        <v>100</v>
      </c>
      <c r="P31" s="188">
        <v>100</v>
      </c>
      <c r="Q31" s="192" t="s">
        <v>44</v>
      </c>
    </row>
    <row r="32" spans="1:17" s="32" customFormat="1" ht="39.950000000000003" customHeight="1" x14ac:dyDescent="0.25">
      <c r="A32" s="10" t="s">
        <v>108</v>
      </c>
      <c r="B32" s="8" t="s">
        <v>65</v>
      </c>
      <c r="C32" s="4"/>
      <c r="D32" s="4" t="s">
        <v>59</v>
      </c>
      <c r="E32" s="4" t="s">
        <v>66</v>
      </c>
      <c r="F32" s="4" t="s">
        <v>67</v>
      </c>
      <c r="G32" s="4" t="s">
        <v>68</v>
      </c>
      <c r="H32" s="99" t="s">
        <v>69</v>
      </c>
      <c r="I32" s="4" t="s">
        <v>133</v>
      </c>
      <c r="J32" s="4" t="s">
        <v>68</v>
      </c>
      <c r="K32" s="4" t="s">
        <v>149</v>
      </c>
      <c r="L32" s="140" t="s">
        <v>149</v>
      </c>
      <c r="M32" s="4" t="s">
        <v>149</v>
      </c>
      <c r="N32" s="4" t="s">
        <v>149</v>
      </c>
      <c r="O32" s="4" t="s">
        <v>97</v>
      </c>
      <c r="P32" s="4" t="s">
        <v>194</v>
      </c>
      <c r="Q32" s="4" t="s">
        <v>194</v>
      </c>
    </row>
    <row r="33" spans="1:17" s="32" customFormat="1" ht="39.950000000000003" customHeight="1" x14ac:dyDescent="0.25">
      <c r="A33" s="10" t="s">
        <v>109</v>
      </c>
      <c r="B33" s="10" t="s">
        <v>70</v>
      </c>
      <c r="C33" s="4"/>
      <c r="D33" s="4" t="s">
        <v>121</v>
      </c>
      <c r="E33" s="6">
        <v>34.9</v>
      </c>
      <c r="F33" s="6">
        <v>34.9</v>
      </c>
      <c r="G33" s="6">
        <v>39</v>
      </c>
      <c r="H33" s="3">
        <v>48.8</v>
      </c>
      <c r="I33" s="6">
        <v>48.7</v>
      </c>
      <c r="J33" s="6">
        <v>44.8</v>
      </c>
      <c r="K33" s="6">
        <v>43.9</v>
      </c>
      <c r="L33" s="140" t="s">
        <v>157</v>
      </c>
      <c r="M33" s="4" t="s">
        <v>157</v>
      </c>
      <c r="N33" s="4" t="s">
        <v>168</v>
      </c>
      <c r="O33" s="4" t="s">
        <v>178</v>
      </c>
      <c r="P33" s="4" t="s">
        <v>195</v>
      </c>
      <c r="Q33" s="6">
        <v>44.5</v>
      </c>
    </row>
    <row r="34" spans="1:17" s="32" customFormat="1" ht="54" customHeight="1" x14ac:dyDescent="0.25">
      <c r="A34" s="10" t="s">
        <v>140</v>
      </c>
      <c r="B34" s="8" t="s">
        <v>143</v>
      </c>
      <c r="C34" s="114"/>
      <c r="D34" s="114" t="s">
        <v>50</v>
      </c>
      <c r="E34" s="114" t="s">
        <v>86</v>
      </c>
      <c r="F34" s="114" t="s">
        <v>86</v>
      </c>
      <c r="G34" s="114" t="s">
        <v>86</v>
      </c>
      <c r="H34" s="114" t="s">
        <v>86</v>
      </c>
      <c r="I34" s="114" t="s">
        <v>44</v>
      </c>
      <c r="J34" s="117" t="s">
        <v>44</v>
      </c>
      <c r="K34" s="117" t="s">
        <v>44</v>
      </c>
      <c r="L34" s="140" t="s">
        <v>44</v>
      </c>
      <c r="M34" s="145" t="s">
        <v>44</v>
      </c>
      <c r="N34" s="171" t="s">
        <v>44</v>
      </c>
      <c r="O34" s="145" t="s">
        <v>44</v>
      </c>
      <c r="P34" s="190" t="s">
        <v>44</v>
      </c>
      <c r="Q34" s="196" t="s">
        <v>44</v>
      </c>
    </row>
    <row r="35" spans="1:17" s="32" customFormat="1" ht="73.5" customHeight="1" x14ac:dyDescent="0.25">
      <c r="A35" s="10" t="s">
        <v>186</v>
      </c>
      <c r="B35" s="8" t="s">
        <v>192</v>
      </c>
      <c r="C35" s="184"/>
      <c r="D35" s="184" t="s">
        <v>50</v>
      </c>
      <c r="E35" s="184" t="s">
        <v>86</v>
      </c>
      <c r="F35" s="184" t="s">
        <v>86</v>
      </c>
      <c r="G35" s="184" t="s">
        <v>86</v>
      </c>
      <c r="H35" s="184" t="s">
        <v>86</v>
      </c>
      <c r="I35" s="184" t="s">
        <v>86</v>
      </c>
      <c r="J35" s="184" t="s">
        <v>86</v>
      </c>
      <c r="K35" s="184" t="s">
        <v>86</v>
      </c>
      <c r="L35" s="184" t="s">
        <v>86</v>
      </c>
      <c r="M35" s="184" t="s">
        <v>86</v>
      </c>
      <c r="N35" s="184" t="s">
        <v>86</v>
      </c>
      <c r="O35" s="184" t="s">
        <v>86</v>
      </c>
      <c r="P35" s="190" t="s">
        <v>44</v>
      </c>
      <c r="Q35" s="196" t="s">
        <v>44</v>
      </c>
    </row>
    <row r="36" spans="1:17" s="32" customFormat="1" ht="54" customHeight="1" x14ac:dyDescent="0.25">
      <c r="A36" s="10" t="s">
        <v>187</v>
      </c>
      <c r="B36" s="8" t="s">
        <v>190</v>
      </c>
      <c r="C36" s="184"/>
      <c r="D36" s="184" t="s">
        <v>59</v>
      </c>
      <c r="E36" s="184" t="s">
        <v>86</v>
      </c>
      <c r="F36" s="184" t="s">
        <v>86</v>
      </c>
      <c r="G36" s="184" t="s">
        <v>86</v>
      </c>
      <c r="H36" s="184" t="s">
        <v>86</v>
      </c>
      <c r="I36" s="184" t="s">
        <v>86</v>
      </c>
      <c r="J36" s="184" t="s">
        <v>86</v>
      </c>
      <c r="K36" s="184" t="s">
        <v>86</v>
      </c>
      <c r="L36" s="184" t="s">
        <v>86</v>
      </c>
      <c r="M36" s="184" t="s">
        <v>86</v>
      </c>
      <c r="N36" s="184" t="s">
        <v>86</v>
      </c>
      <c r="O36" s="184" t="s">
        <v>86</v>
      </c>
      <c r="P36" s="190" t="s">
        <v>188</v>
      </c>
      <c r="Q36" s="191" t="s">
        <v>189</v>
      </c>
    </row>
    <row r="37" spans="1:17" s="93" customFormat="1" ht="30" customHeight="1" x14ac:dyDescent="0.25">
      <c r="A37" s="224" t="s">
        <v>71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6"/>
    </row>
    <row r="38" spans="1:17" s="32" customFormat="1" ht="50.25" customHeight="1" x14ac:dyDescent="0.25">
      <c r="A38" s="4" t="s">
        <v>110</v>
      </c>
      <c r="B38" s="8" t="s">
        <v>72</v>
      </c>
      <c r="C38" s="2"/>
      <c r="D38" s="4" t="s">
        <v>73</v>
      </c>
      <c r="E38" s="6">
        <v>353</v>
      </c>
      <c r="F38" s="6">
        <v>401</v>
      </c>
      <c r="G38" s="4" t="s">
        <v>92</v>
      </c>
      <c r="H38" s="99" t="s">
        <v>134</v>
      </c>
      <c r="I38" s="4" t="s">
        <v>146</v>
      </c>
      <c r="J38" s="4" t="s">
        <v>147</v>
      </c>
      <c r="K38" s="4" t="s">
        <v>155</v>
      </c>
      <c r="L38" s="140" t="s">
        <v>158</v>
      </c>
      <c r="M38" s="4" t="s">
        <v>160</v>
      </c>
      <c r="N38" s="4" t="s">
        <v>167</v>
      </c>
      <c r="O38" s="4" t="s">
        <v>177</v>
      </c>
      <c r="P38" s="4" t="s">
        <v>196</v>
      </c>
      <c r="Q38" s="6">
        <v>710</v>
      </c>
    </row>
    <row r="39" spans="1:17" s="32" customFormat="1" ht="66.75" customHeight="1" x14ac:dyDescent="0.25">
      <c r="A39" s="4" t="s">
        <v>111</v>
      </c>
      <c r="B39" s="8" t="s">
        <v>132</v>
      </c>
      <c r="C39" s="2"/>
      <c r="D39" s="4" t="s">
        <v>73</v>
      </c>
      <c r="E39" s="6">
        <v>20</v>
      </c>
      <c r="F39" s="6">
        <v>21</v>
      </c>
      <c r="G39" s="4" t="s">
        <v>74</v>
      </c>
      <c r="H39" s="99" t="s">
        <v>74</v>
      </c>
      <c r="I39" s="4" t="s">
        <v>145</v>
      </c>
      <c r="J39" s="4" t="s">
        <v>74</v>
      </c>
      <c r="K39" s="4" t="s">
        <v>74</v>
      </c>
      <c r="L39" s="140" t="s">
        <v>145</v>
      </c>
      <c r="M39" s="4" t="s">
        <v>74</v>
      </c>
      <c r="N39" s="4" t="s">
        <v>74</v>
      </c>
      <c r="O39" s="4" t="s">
        <v>66</v>
      </c>
      <c r="P39" s="4" t="s">
        <v>197</v>
      </c>
      <c r="Q39" s="6">
        <v>55</v>
      </c>
    </row>
    <row r="40" spans="1:17" s="32" customFormat="1" ht="105" customHeight="1" x14ac:dyDescent="0.25">
      <c r="A40" s="8" t="s">
        <v>112</v>
      </c>
      <c r="B40" s="8" t="s">
        <v>75</v>
      </c>
      <c r="C40" s="2"/>
      <c r="D40" s="14" t="s">
        <v>59</v>
      </c>
      <c r="E40" s="14" t="s">
        <v>76</v>
      </c>
      <c r="F40" s="14" t="s">
        <v>77</v>
      </c>
      <c r="G40" s="14" t="s">
        <v>78</v>
      </c>
      <c r="H40" s="99" t="s">
        <v>78</v>
      </c>
      <c r="I40" s="111" t="s">
        <v>144</v>
      </c>
      <c r="J40" s="117" t="s">
        <v>148</v>
      </c>
      <c r="K40" s="117" t="s">
        <v>156</v>
      </c>
      <c r="L40" s="140" t="s">
        <v>79</v>
      </c>
      <c r="M40" s="145" t="s">
        <v>150</v>
      </c>
      <c r="N40" s="174" t="s">
        <v>151</v>
      </c>
      <c r="O40" s="181" t="s">
        <v>151</v>
      </c>
      <c r="P40" s="190" t="s">
        <v>152</v>
      </c>
      <c r="Q40" s="196" t="s">
        <v>152</v>
      </c>
    </row>
    <row r="41" spans="1:17" s="32" customFormat="1" ht="93" customHeight="1" x14ac:dyDescent="0.25">
      <c r="A41" s="8" t="s">
        <v>113</v>
      </c>
      <c r="B41" s="8" t="s">
        <v>80</v>
      </c>
      <c r="C41" s="2"/>
      <c r="D41" s="14" t="s">
        <v>73</v>
      </c>
      <c r="E41" s="94" t="s">
        <v>135</v>
      </c>
      <c r="F41" s="94" t="s">
        <v>136</v>
      </c>
      <c r="G41" s="94" t="s">
        <v>137</v>
      </c>
      <c r="H41" s="99" t="s">
        <v>138</v>
      </c>
      <c r="I41" s="113">
        <v>52856</v>
      </c>
      <c r="J41" s="113">
        <v>66315</v>
      </c>
      <c r="K41" s="113">
        <v>75300</v>
      </c>
      <c r="L41" s="113">
        <v>73810</v>
      </c>
      <c r="M41" s="113">
        <v>60000</v>
      </c>
      <c r="N41" s="113">
        <v>88500</v>
      </c>
      <c r="O41" s="113">
        <v>89000</v>
      </c>
      <c r="P41" s="113">
        <v>95000</v>
      </c>
      <c r="Q41" s="113">
        <v>161600</v>
      </c>
    </row>
    <row r="42" spans="1:17" s="32" customFormat="1" ht="94.5" customHeight="1" x14ac:dyDescent="0.25">
      <c r="A42" s="8" t="s">
        <v>114</v>
      </c>
      <c r="B42" s="8" t="s">
        <v>81</v>
      </c>
      <c r="C42" s="2"/>
      <c r="D42" s="14" t="s">
        <v>59</v>
      </c>
      <c r="E42" s="14" t="s">
        <v>82</v>
      </c>
      <c r="F42" s="14" t="s">
        <v>82</v>
      </c>
      <c r="G42" s="14" t="s">
        <v>82</v>
      </c>
      <c r="H42" s="99" t="s">
        <v>68</v>
      </c>
      <c r="I42" s="111" t="s">
        <v>68</v>
      </c>
      <c r="J42" s="117" t="s">
        <v>68</v>
      </c>
      <c r="K42" s="117" t="s">
        <v>68</v>
      </c>
      <c r="L42" s="140" t="s">
        <v>68</v>
      </c>
      <c r="M42" s="145" t="s">
        <v>68</v>
      </c>
      <c r="N42" s="171" t="s">
        <v>68</v>
      </c>
      <c r="O42" s="181" t="s">
        <v>68</v>
      </c>
      <c r="P42" s="181" t="s">
        <v>68</v>
      </c>
      <c r="Q42" s="196" t="s">
        <v>68</v>
      </c>
    </row>
    <row r="43" spans="1:17" s="93" customFormat="1" ht="35.1" customHeight="1" x14ac:dyDescent="0.25">
      <c r="A43" s="221" t="s">
        <v>83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3"/>
    </row>
    <row r="44" spans="1:17" s="25" customFormat="1" ht="45" customHeight="1" x14ac:dyDescent="0.25">
      <c r="A44" s="14" t="s">
        <v>115</v>
      </c>
      <c r="B44" s="8" t="str">
        <f>[1]табл2!$B$37</f>
        <v>Достаточность средств на устранение последствий непредвиденных ситуаций</v>
      </c>
      <c r="C44" s="11"/>
      <c r="D44" s="4" t="s">
        <v>50</v>
      </c>
      <c r="E44" s="14" t="s">
        <v>51</v>
      </c>
      <c r="F44" s="12">
        <v>100</v>
      </c>
      <c r="G44" s="12">
        <v>100</v>
      </c>
      <c r="H44" s="98">
        <v>100</v>
      </c>
      <c r="I44" s="12">
        <v>100</v>
      </c>
      <c r="J44" s="12">
        <v>100</v>
      </c>
      <c r="K44" s="12">
        <v>100</v>
      </c>
      <c r="L44" s="139">
        <v>100</v>
      </c>
      <c r="M44" s="144">
        <v>100</v>
      </c>
      <c r="N44" s="173">
        <v>100</v>
      </c>
      <c r="O44" s="144">
        <v>100</v>
      </c>
      <c r="P44" s="138">
        <v>100</v>
      </c>
      <c r="Q44" s="194">
        <v>100</v>
      </c>
    </row>
    <row r="45" spans="1:17" s="92" customFormat="1" ht="35.1" customHeight="1" x14ac:dyDescent="0.25">
      <c r="A45" s="213" t="s">
        <v>85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5"/>
      <c r="Q45" s="194"/>
    </row>
    <row r="46" spans="1:17" s="25" customFormat="1" ht="50.1" customHeight="1" x14ac:dyDescent="0.25">
      <c r="A46" s="111" t="s">
        <v>116</v>
      </c>
      <c r="B46" s="8" t="s">
        <v>91</v>
      </c>
      <c r="C46" s="11"/>
      <c r="D46" s="4" t="s">
        <v>73</v>
      </c>
      <c r="E46" s="111" t="s">
        <v>86</v>
      </c>
      <c r="F46" s="12" t="s">
        <v>86</v>
      </c>
      <c r="G46" s="12">
        <v>85</v>
      </c>
      <c r="H46" s="110">
        <v>0</v>
      </c>
      <c r="I46" s="12">
        <v>105</v>
      </c>
      <c r="J46" s="12">
        <v>50</v>
      </c>
      <c r="K46" s="12">
        <v>50</v>
      </c>
      <c r="L46" s="139">
        <v>70</v>
      </c>
      <c r="M46" s="144">
        <v>50</v>
      </c>
      <c r="N46" s="173">
        <v>50</v>
      </c>
      <c r="O46" s="180">
        <v>74</v>
      </c>
      <c r="P46" s="138">
        <v>75</v>
      </c>
      <c r="Q46" s="194">
        <v>100</v>
      </c>
    </row>
    <row r="47" spans="1:17" ht="92.25" customHeight="1" x14ac:dyDescent="0.25">
      <c r="A47" s="211" t="s">
        <v>207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</row>
    <row r="48" spans="1:17" ht="54.75" customHeight="1" x14ac:dyDescent="0.3">
      <c r="A48" s="21"/>
      <c r="B48" s="22"/>
      <c r="C48" s="22"/>
      <c r="D48" s="22"/>
      <c r="E48" s="23"/>
      <c r="F48" s="23"/>
      <c r="G48" s="23"/>
      <c r="H48" s="102"/>
      <c r="I48" s="23"/>
      <c r="J48" s="23"/>
      <c r="K48" s="23"/>
      <c r="L48" s="127"/>
      <c r="M48" s="24"/>
      <c r="N48" s="24"/>
      <c r="O48" s="24"/>
      <c r="P48" s="24"/>
    </row>
    <row r="49" spans="1:16" s="61" customFormat="1" ht="27.75" x14ac:dyDescent="0.4">
      <c r="A49" s="80" t="s">
        <v>208</v>
      </c>
      <c r="B49" s="80"/>
      <c r="C49" s="72"/>
      <c r="D49" s="72"/>
      <c r="E49" s="72"/>
      <c r="F49" s="72"/>
      <c r="G49" s="72"/>
      <c r="H49" s="72"/>
      <c r="I49" s="80"/>
      <c r="J49" s="80"/>
      <c r="K49" s="80"/>
      <c r="L49" s="80"/>
      <c r="M49" s="23"/>
      <c r="N49" s="80" t="s">
        <v>209</v>
      </c>
      <c r="O49" s="23"/>
      <c r="P49" s="23"/>
    </row>
    <row r="50" spans="1:16" ht="18.75" x14ac:dyDescent="0.25">
      <c r="A50" s="20"/>
      <c r="B50" s="22"/>
      <c r="C50" s="22"/>
      <c r="D50" s="20"/>
      <c r="E50" s="20"/>
      <c r="F50" s="20"/>
      <c r="G50" s="20"/>
      <c r="H50" s="101"/>
      <c r="I50" s="20"/>
      <c r="J50" s="20"/>
    </row>
  </sheetData>
  <mergeCells count="21">
    <mergeCell ref="A47:P47"/>
    <mergeCell ref="A6:P6"/>
    <mergeCell ref="A45:P45"/>
    <mergeCell ref="A10:P10"/>
    <mergeCell ref="L1:Q1"/>
    <mergeCell ref="L2:Q2"/>
    <mergeCell ref="L3:Q3"/>
    <mergeCell ref="L4:Q4"/>
    <mergeCell ref="A26:Q26"/>
    <mergeCell ref="A37:Q37"/>
    <mergeCell ref="A43:Q43"/>
    <mergeCell ref="F8:Q8"/>
    <mergeCell ref="A13:Q13"/>
    <mergeCell ref="A16:Q16"/>
    <mergeCell ref="A18:Q18"/>
    <mergeCell ref="A20:Q20"/>
    <mergeCell ref="A8:A9"/>
    <mergeCell ref="B8:B9"/>
    <mergeCell ref="C8:C9"/>
    <mergeCell ref="D8:D9"/>
    <mergeCell ref="E8:E9"/>
  </mergeCells>
  <pageMargins left="0.86614173228346458" right="0.23622047244094491" top="1.3779527559055118" bottom="0.78740157480314965" header="0.31496062992125984" footer="0.31496062992125984"/>
  <pageSetup paperSize="9" scale="6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opLeftCell="A57" zoomScale="70" zoomScaleNormal="70" workbookViewId="0">
      <selection activeCell="O68" sqref="O68"/>
    </sheetView>
  </sheetViews>
  <sheetFormatPr defaultRowHeight="18.75" x14ac:dyDescent="0.3"/>
  <cols>
    <col min="1" max="1" width="17.5703125" style="36" customWidth="1"/>
    <col min="2" max="2" width="21.7109375" style="54" customWidth="1"/>
    <col min="3" max="3" width="35.140625" style="54" customWidth="1"/>
    <col min="4" max="4" width="18.140625" style="54" customWidth="1"/>
    <col min="5" max="5" width="16.140625" style="60" customWidth="1"/>
    <col min="6" max="7" width="16.28515625" style="60" customWidth="1"/>
    <col min="8" max="8" width="16.7109375" style="60" customWidth="1"/>
    <col min="9" max="9" width="16.42578125" style="60" customWidth="1"/>
    <col min="10" max="10" width="16.140625" style="60" customWidth="1"/>
    <col min="11" max="11" width="16.42578125" style="60" customWidth="1"/>
    <col min="12" max="12" width="16.7109375" style="126" customWidth="1"/>
    <col min="13" max="13" width="17" style="126" customWidth="1"/>
    <col min="14" max="14" width="16.28515625" style="126" customWidth="1"/>
    <col min="15" max="15" width="17.140625" style="126" customWidth="1"/>
    <col min="16" max="16" width="16.7109375" style="36" customWidth="1"/>
    <col min="17" max="240" width="9.140625" style="36"/>
    <col min="241" max="241" width="0" style="36" hidden="1" customWidth="1"/>
    <col min="242" max="242" width="21.7109375" style="36" customWidth="1"/>
    <col min="243" max="243" width="48.140625" style="36" customWidth="1"/>
    <col min="244" max="244" width="29.7109375" style="36" customWidth="1"/>
    <col min="245" max="245" width="11.42578125" style="36" customWidth="1"/>
    <col min="246" max="246" width="7.5703125" style="36" customWidth="1"/>
    <col min="247" max="247" width="11.7109375" style="36" customWidth="1"/>
    <col min="248" max="248" width="7.140625" style="36" customWidth="1"/>
    <col min="249" max="249" width="0" style="36" hidden="1" customWidth="1"/>
    <col min="250" max="251" width="19.140625" style="36" customWidth="1"/>
    <col min="252" max="252" width="20.42578125" style="36" customWidth="1"/>
    <col min="253" max="253" width="20.85546875" style="36" customWidth="1"/>
    <col min="254" max="255" width="22" style="36" customWidth="1"/>
    <col min="256" max="256" width="0" style="36" hidden="1" customWidth="1"/>
    <col min="257" max="257" width="27.28515625" style="36" customWidth="1"/>
    <col min="258" max="258" width="18.140625" style="36" bestFit="1" customWidth="1"/>
    <col min="259" max="259" width="11.42578125" style="36" bestFit="1" customWidth="1"/>
    <col min="260" max="260" width="11.5703125" style="36" bestFit="1" customWidth="1"/>
    <col min="261" max="496" width="9.140625" style="36"/>
    <col min="497" max="497" width="0" style="36" hidden="1" customWidth="1"/>
    <col min="498" max="498" width="21.7109375" style="36" customWidth="1"/>
    <col min="499" max="499" width="48.140625" style="36" customWidth="1"/>
    <col min="500" max="500" width="29.7109375" style="36" customWidth="1"/>
    <col min="501" max="501" width="11.42578125" style="36" customWidth="1"/>
    <col min="502" max="502" width="7.5703125" style="36" customWidth="1"/>
    <col min="503" max="503" width="11.7109375" style="36" customWidth="1"/>
    <col min="504" max="504" width="7.140625" style="36" customWidth="1"/>
    <col min="505" max="505" width="0" style="36" hidden="1" customWidth="1"/>
    <col min="506" max="507" width="19.140625" style="36" customWidth="1"/>
    <col min="508" max="508" width="20.42578125" style="36" customWidth="1"/>
    <col min="509" max="509" width="20.85546875" style="36" customWidth="1"/>
    <col min="510" max="511" width="22" style="36" customWidth="1"/>
    <col min="512" max="512" width="0" style="36" hidden="1" customWidth="1"/>
    <col min="513" max="513" width="27.28515625" style="36" customWidth="1"/>
    <col min="514" max="514" width="18.140625" style="36" bestFit="1" customWidth="1"/>
    <col min="515" max="515" width="11.42578125" style="36" bestFit="1" customWidth="1"/>
    <col min="516" max="516" width="11.5703125" style="36" bestFit="1" customWidth="1"/>
    <col min="517" max="752" width="9.140625" style="36"/>
    <col min="753" max="753" width="0" style="36" hidden="1" customWidth="1"/>
    <col min="754" max="754" width="21.7109375" style="36" customWidth="1"/>
    <col min="755" max="755" width="48.140625" style="36" customWidth="1"/>
    <col min="756" max="756" width="29.7109375" style="36" customWidth="1"/>
    <col min="757" max="757" width="11.42578125" style="36" customWidth="1"/>
    <col min="758" max="758" width="7.5703125" style="36" customWidth="1"/>
    <col min="759" max="759" width="11.7109375" style="36" customWidth="1"/>
    <col min="760" max="760" width="7.140625" style="36" customWidth="1"/>
    <col min="761" max="761" width="0" style="36" hidden="1" customWidth="1"/>
    <col min="762" max="763" width="19.140625" style="36" customWidth="1"/>
    <col min="764" max="764" width="20.42578125" style="36" customWidth="1"/>
    <col min="765" max="765" width="20.85546875" style="36" customWidth="1"/>
    <col min="766" max="767" width="22" style="36" customWidth="1"/>
    <col min="768" max="768" width="0" style="36" hidden="1" customWidth="1"/>
    <col min="769" max="769" width="27.28515625" style="36" customWidth="1"/>
    <col min="770" max="770" width="18.140625" style="36" bestFit="1" customWidth="1"/>
    <col min="771" max="771" width="11.42578125" style="36" bestFit="1" customWidth="1"/>
    <col min="772" max="772" width="11.5703125" style="36" bestFit="1" customWidth="1"/>
    <col min="773" max="1008" width="9.140625" style="36"/>
    <col min="1009" max="1009" width="0" style="36" hidden="1" customWidth="1"/>
    <col min="1010" max="1010" width="21.7109375" style="36" customWidth="1"/>
    <col min="1011" max="1011" width="48.140625" style="36" customWidth="1"/>
    <col min="1012" max="1012" width="29.7109375" style="36" customWidth="1"/>
    <col min="1013" max="1013" width="11.42578125" style="36" customWidth="1"/>
    <col min="1014" max="1014" width="7.5703125" style="36" customWidth="1"/>
    <col min="1015" max="1015" width="11.7109375" style="36" customWidth="1"/>
    <col min="1016" max="1016" width="7.140625" style="36" customWidth="1"/>
    <col min="1017" max="1017" width="0" style="36" hidden="1" customWidth="1"/>
    <col min="1018" max="1019" width="19.140625" style="36" customWidth="1"/>
    <col min="1020" max="1020" width="20.42578125" style="36" customWidth="1"/>
    <col min="1021" max="1021" width="20.85546875" style="36" customWidth="1"/>
    <col min="1022" max="1023" width="22" style="36" customWidth="1"/>
    <col min="1024" max="1024" width="0" style="36" hidden="1" customWidth="1"/>
    <col min="1025" max="1025" width="27.28515625" style="36" customWidth="1"/>
    <col min="1026" max="1026" width="18.140625" style="36" bestFit="1" customWidth="1"/>
    <col min="1027" max="1027" width="11.42578125" style="36" bestFit="1" customWidth="1"/>
    <col min="1028" max="1028" width="11.5703125" style="36" bestFit="1" customWidth="1"/>
    <col min="1029" max="1264" width="9.140625" style="36"/>
    <col min="1265" max="1265" width="0" style="36" hidden="1" customWidth="1"/>
    <col min="1266" max="1266" width="21.7109375" style="36" customWidth="1"/>
    <col min="1267" max="1267" width="48.140625" style="36" customWidth="1"/>
    <col min="1268" max="1268" width="29.7109375" style="36" customWidth="1"/>
    <col min="1269" max="1269" width="11.42578125" style="36" customWidth="1"/>
    <col min="1270" max="1270" width="7.5703125" style="36" customWidth="1"/>
    <col min="1271" max="1271" width="11.7109375" style="36" customWidth="1"/>
    <col min="1272" max="1272" width="7.140625" style="36" customWidth="1"/>
    <col min="1273" max="1273" width="0" style="36" hidden="1" customWidth="1"/>
    <col min="1274" max="1275" width="19.140625" style="36" customWidth="1"/>
    <col min="1276" max="1276" width="20.42578125" style="36" customWidth="1"/>
    <col min="1277" max="1277" width="20.85546875" style="36" customWidth="1"/>
    <col min="1278" max="1279" width="22" style="36" customWidth="1"/>
    <col min="1280" max="1280" width="0" style="36" hidden="1" customWidth="1"/>
    <col min="1281" max="1281" width="27.28515625" style="36" customWidth="1"/>
    <col min="1282" max="1282" width="18.140625" style="36" bestFit="1" customWidth="1"/>
    <col min="1283" max="1283" width="11.42578125" style="36" bestFit="1" customWidth="1"/>
    <col min="1284" max="1284" width="11.5703125" style="36" bestFit="1" customWidth="1"/>
    <col min="1285" max="1520" width="9.140625" style="36"/>
    <col min="1521" max="1521" width="0" style="36" hidden="1" customWidth="1"/>
    <col min="1522" max="1522" width="21.7109375" style="36" customWidth="1"/>
    <col min="1523" max="1523" width="48.140625" style="36" customWidth="1"/>
    <col min="1524" max="1524" width="29.7109375" style="36" customWidth="1"/>
    <col min="1525" max="1525" width="11.42578125" style="36" customWidth="1"/>
    <col min="1526" max="1526" width="7.5703125" style="36" customWidth="1"/>
    <col min="1527" max="1527" width="11.7109375" style="36" customWidth="1"/>
    <col min="1528" max="1528" width="7.140625" style="36" customWidth="1"/>
    <col min="1529" max="1529" width="0" style="36" hidden="1" customWidth="1"/>
    <col min="1530" max="1531" width="19.140625" style="36" customWidth="1"/>
    <col min="1532" max="1532" width="20.42578125" style="36" customWidth="1"/>
    <col min="1533" max="1533" width="20.85546875" style="36" customWidth="1"/>
    <col min="1534" max="1535" width="22" style="36" customWidth="1"/>
    <col min="1536" max="1536" width="0" style="36" hidden="1" customWidth="1"/>
    <col min="1537" max="1537" width="27.28515625" style="36" customWidth="1"/>
    <col min="1538" max="1538" width="18.140625" style="36" bestFit="1" customWidth="1"/>
    <col min="1539" max="1539" width="11.42578125" style="36" bestFit="1" customWidth="1"/>
    <col min="1540" max="1540" width="11.5703125" style="36" bestFit="1" customWidth="1"/>
    <col min="1541" max="1776" width="9.140625" style="36"/>
    <col min="1777" max="1777" width="0" style="36" hidden="1" customWidth="1"/>
    <col min="1778" max="1778" width="21.7109375" style="36" customWidth="1"/>
    <col min="1779" max="1779" width="48.140625" style="36" customWidth="1"/>
    <col min="1780" max="1780" width="29.7109375" style="36" customWidth="1"/>
    <col min="1781" max="1781" width="11.42578125" style="36" customWidth="1"/>
    <col min="1782" max="1782" width="7.5703125" style="36" customWidth="1"/>
    <col min="1783" max="1783" width="11.7109375" style="36" customWidth="1"/>
    <col min="1784" max="1784" width="7.140625" style="36" customWidth="1"/>
    <col min="1785" max="1785" width="0" style="36" hidden="1" customWidth="1"/>
    <col min="1786" max="1787" width="19.140625" style="36" customWidth="1"/>
    <col min="1788" max="1788" width="20.42578125" style="36" customWidth="1"/>
    <col min="1789" max="1789" width="20.85546875" style="36" customWidth="1"/>
    <col min="1790" max="1791" width="22" style="36" customWidth="1"/>
    <col min="1792" max="1792" width="0" style="36" hidden="1" customWidth="1"/>
    <col min="1793" max="1793" width="27.28515625" style="36" customWidth="1"/>
    <col min="1794" max="1794" width="18.140625" style="36" bestFit="1" customWidth="1"/>
    <col min="1795" max="1795" width="11.42578125" style="36" bestFit="1" customWidth="1"/>
    <col min="1796" max="1796" width="11.5703125" style="36" bestFit="1" customWidth="1"/>
    <col min="1797" max="2032" width="9.140625" style="36"/>
    <col min="2033" max="2033" width="0" style="36" hidden="1" customWidth="1"/>
    <col min="2034" max="2034" width="21.7109375" style="36" customWidth="1"/>
    <col min="2035" max="2035" width="48.140625" style="36" customWidth="1"/>
    <col min="2036" max="2036" width="29.7109375" style="36" customWidth="1"/>
    <col min="2037" max="2037" width="11.42578125" style="36" customWidth="1"/>
    <col min="2038" max="2038" width="7.5703125" style="36" customWidth="1"/>
    <col min="2039" max="2039" width="11.7109375" style="36" customWidth="1"/>
    <col min="2040" max="2040" width="7.140625" style="36" customWidth="1"/>
    <col min="2041" max="2041" width="0" style="36" hidden="1" customWidth="1"/>
    <col min="2042" max="2043" width="19.140625" style="36" customWidth="1"/>
    <col min="2044" max="2044" width="20.42578125" style="36" customWidth="1"/>
    <col min="2045" max="2045" width="20.85546875" style="36" customWidth="1"/>
    <col min="2046" max="2047" width="22" style="36" customWidth="1"/>
    <col min="2048" max="2048" width="0" style="36" hidden="1" customWidth="1"/>
    <col min="2049" max="2049" width="27.28515625" style="36" customWidth="1"/>
    <col min="2050" max="2050" width="18.140625" style="36" bestFit="1" customWidth="1"/>
    <col min="2051" max="2051" width="11.42578125" style="36" bestFit="1" customWidth="1"/>
    <col min="2052" max="2052" width="11.5703125" style="36" bestFit="1" customWidth="1"/>
    <col min="2053" max="2288" width="9.140625" style="36"/>
    <col min="2289" max="2289" width="0" style="36" hidden="1" customWidth="1"/>
    <col min="2290" max="2290" width="21.7109375" style="36" customWidth="1"/>
    <col min="2291" max="2291" width="48.140625" style="36" customWidth="1"/>
    <col min="2292" max="2292" width="29.7109375" style="36" customWidth="1"/>
    <col min="2293" max="2293" width="11.42578125" style="36" customWidth="1"/>
    <col min="2294" max="2294" width="7.5703125" style="36" customWidth="1"/>
    <col min="2295" max="2295" width="11.7109375" style="36" customWidth="1"/>
    <col min="2296" max="2296" width="7.140625" style="36" customWidth="1"/>
    <col min="2297" max="2297" width="0" style="36" hidden="1" customWidth="1"/>
    <col min="2298" max="2299" width="19.140625" style="36" customWidth="1"/>
    <col min="2300" max="2300" width="20.42578125" style="36" customWidth="1"/>
    <col min="2301" max="2301" width="20.85546875" style="36" customWidth="1"/>
    <col min="2302" max="2303" width="22" style="36" customWidth="1"/>
    <col min="2304" max="2304" width="0" style="36" hidden="1" customWidth="1"/>
    <col min="2305" max="2305" width="27.28515625" style="36" customWidth="1"/>
    <col min="2306" max="2306" width="18.140625" style="36" bestFit="1" customWidth="1"/>
    <col min="2307" max="2307" width="11.42578125" style="36" bestFit="1" customWidth="1"/>
    <col min="2308" max="2308" width="11.5703125" style="36" bestFit="1" customWidth="1"/>
    <col min="2309" max="2544" width="9.140625" style="36"/>
    <col min="2545" max="2545" width="0" style="36" hidden="1" customWidth="1"/>
    <col min="2546" max="2546" width="21.7109375" style="36" customWidth="1"/>
    <col min="2547" max="2547" width="48.140625" style="36" customWidth="1"/>
    <col min="2548" max="2548" width="29.7109375" style="36" customWidth="1"/>
    <col min="2549" max="2549" width="11.42578125" style="36" customWidth="1"/>
    <col min="2550" max="2550" width="7.5703125" style="36" customWidth="1"/>
    <col min="2551" max="2551" width="11.7109375" style="36" customWidth="1"/>
    <col min="2552" max="2552" width="7.140625" style="36" customWidth="1"/>
    <col min="2553" max="2553" width="0" style="36" hidden="1" customWidth="1"/>
    <col min="2554" max="2555" width="19.140625" style="36" customWidth="1"/>
    <col min="2556" max="2556" width="20.42578125" style="36" customWidth="1"/>
    <col min="2557" max="2557" width="20.85546875" style="36" customWidth="1"/>
    <col min="2558" max="2559" width="22" style="36" customWidth="1"/>
    <col min="2560" max="2560" width="0" style="36" hidden="1" customWidth="1"/>
    <col min="2561" max="2561" width="27.28515625" style="36" customWidth="1"/>
    <col min="2562" max="2562" width="18.140625" style="36" bestFit="1" customWidth="1"/>
    <col min="2563" max="2563" width="11.42578125" style="36" bestFit="1" customWidth="1"/>
    <col min="2564" max="2564" width="11.5703125" style="36" bestFit="1" customWidth="1"/>
    <col min="2565" max="2800" width="9.140625" style="36"/>
    <col min="2801" max="2801" width="0" style="36" hidden="1" customWidth="1"/>
    <col min="2802" max="2802" width="21.7109375" style="36" customWidth="1"/>
    <col min="2803" max="2803" width="48.140625" style="36" customWidth="1"/>
    <col min="2804" max="2804" width="29.7109375" style="36" customWidth="1"/>
    <col min="2805" max="2805" width="11.42578125" style="36" customWidth="1"/>
    <col min="2806" max="2806" width="7.5703125" style="36" customWidth="1"/>
    <col min="2807" max="2807" width="11.7109375" style="36" customWidth="1"/>
    <col min="2808" max="2808" width="7.140625" style="36" customWidth="1"/>
    <col min="2809" max="2809" width="0" style="36" hidden="1" customWidth="1"/>
    <col min="2810" max="2811" width="19.140625" style="36" customWidth="1"/>
    <col min="2812" max="2812" width="20.42578125" style="36" customWidth="1"/>
    <col min="2813" max="2813" width="20.85546875" style="36" customWidth="1"/>
    <col min="2814" max="2815" width="22" style="36" customWidth="1"/>
    <col min="2816" max="2816" width="0" style="36" hidden="1" customWidth="1"/>
    <col min="2817" max="2817" width="27.28515625" style="36" customWidth="1"/>
    <col min="2818" max="2818" width="18.140625" style="36" bestFit="1" customWidth="1"/>
    <col min="2819" max="2819" width="11.42578125" style="36" bestFit="1" customWidth="1"/>
    <col min="2820" max="2820" width="11.5703125" style="36" bestFit="1" customWidth="1"/>
    <col min="2821" max="3056" width="9.140625" style="36"/>
    <col min="3057" max="3057" width="0" style="36" hidden="1" customWidth="1"/>
    <col min="3058" max="3058" width="21.7109375" style="36" customWidth="1"/>
    <col min="3059" max="3059" width="48.140625" style="36" customWidth="1"/>
    <col min="3060" max="3060" width="29.7109375" style="36" customWidth="1"/>
    <col min="3061" max="3061" width="11.42578125" style="36" customWidth="1"/>
    <col min="3062" max="3062" width="7.5703125" style="36" customWidth="1"/>
    <col min="3063" max="3063" width="11.7109375" style="36" customWidth="1"/>
    <col min="3064" max="3064" width="7.140625" style="36" customWidth="1"/>
    <col min="3065" max="3065" width="0" style="36" hidden="1" customWidth="1"/>
    <col min="3066" max="3067" width="19.140625" style="36" customWidth="1"/>
    <col min="3068" max="3068" width="20.42578125" style="36" customWidth="1"/>
    <col min="3069" max="3069" width="20.85546875" style="36" customWidth="1"/>
    <col min="3070" max="3071" width="22" style="36" customWidth="1"/>
    <col min="3072" max="3072" width="0" style="36" hidden="1" customWidth="1"/>
    <col min="3073" max="3073" width="27.28515625" style="36" customWidth="1"/>
    <col min="3074" max="3074" width="18.140625" style="36" bestFit="1" customWidth="1"/>
    <col min="3075" max="3075" width="11.42578125" style="36" bestFit="1" customWidth="1"/>
    <col min="3076" max="3076" width="11.5703125" style="36" bestFit="1" customWidth="1"/>
    <col min="3077" max="3312" width="9.140625" style="36"/>
    <col min="3313" max="3313" width="0" style="36" hidden="1" customWidth="1"/>
    <col min="3314" max="3314" width="21.7109375" style="36" customWidth="1"/>
    <col min="3315" max="3315" width="48.140625" style="36" customWidth="1"/>
    <col min="3316" max="3316" width="29.7109375" style="36" customWidth="1"/>
    <col min="3317" max="3317" width="11.42578125" style="36" customWidth="1"/>
    <col min="3318" max="3318" width="7.5703125" style="36" customWidth="1"/>
    <col min="3319" max="3319" width="11.7109375" style="36" customWidth="1"/>
    <col min="3320" max="3320" width="7.140625" style="36" customWidth="1"/>
    <col min="3321" max="3321" width="0" style="36" hidden="1" customWidth="1"/>
    <col min="3322" max="3323" width="19.140625" style="36" customWidth="1"/>
    <col min="3324" max="3324" width="20.42578125" style="36" customWidth="1"/>
    <col min="3325" max="3325" width="20.85546875" style="36" customWidth="1"/>
    <col min="3326" max="3327" width="22" style="36" customWidth="1"/>
    <col min="3328" max="3328" width="0" style="36" hidden="1" customWidth="1"/>
    <col min="3329" max="3329" width="27.28515625" style="36" customWidth="1"/>
    <col min="3330" max="3330" width="18.140625" style="36" bestFit="1" customWidth="1"/>
    <col min="3331" max="3331" width="11.42578125" style="36" bestFit="1" customWidth="1"/>
    <col min="3332" max="3332" width="11.5703125" style="36" bestFit="1" customWidth="1"/>
    <col min="3333" max="3568" width="9.140625" style="36"/>
    <col min="3569" max="3569" width="0" style="36" hidden="1" customWidth="1"/>
    <col min="3570" max="3570" width="21.7109375" style="36" customWidth="1"/>
    <col min="3571" max="3571" width="48.140625" style="36" customWidth="1"/>
    <col min="3572" max="3572" width="29.7109375" style="36" customWidth="1"/>
    <col min="3573" max="3573" width="11.42578125" style="36" customWidth="1"/>
    <col min="3574" max="3574" width="7.5703125" style="36" customWidth="1"/>
    <col min="3575" max="3575" width="11.7109375" style="36" customWidth="1"/>
    <col min="3576" max="3576" width="7.140625" style="36" customWidth="1"/>
    <col min="3577" max="3577" width="0" style="36" hidden="1" customWidth="1"/>
    <col min="3578" max="3579" width="19.140625" style="36" customWidth="1"/>
    <col min="3580" max="3580" width="20.42578125" style="36" customWidth="1"/>
    <col min="3581" max="3581" width="20.85546875" style="36" customWidth="1"/>
    <col min="3582" max="3583" width="22" style="36" customWidth="1"/>
    <col min="3584" max="3584" width="0" style="36" hidden="1" customWidth="1"/>
    <col min="3585" max="3585" width="27.28515625" style="36" customWidth="1"/>
    <col min="3586" max="3586" width="18.140625" style="36" bestFit="1" customWidth="1"/>
    <col min="3587" max="3587" width="11.42578125" style="36" bestFit="1" customWidth="1"/>
    <col min="3588" max="3588" width="11.5703125" style="36" bestFit="1" customWidth="1"/>
    <col min="3589" max="3824" width="9.140625" style="36"/>
    <col min="3825" max="3825" width="0" style="36" hidden="1" customWidth="1"/>
    <col min="3826" max="3826" width="21.7109375" style="36" customWidth="1"/>
    <col min="3827" max="3827" width="48.140625" style="36" customWidth="1"/>
    <col min="3828" max="3828" width="29.7109375" style="36" customWidth="1"/>
    <col min="3829" max="3829" width="11.42578125" style="36" customWidth="1"/>
    <col min="3830" max="3830" width="7.5703125" style="36" customWidth="1"/>
    <col min="3831" max="3831" width="11.7109375" style="36" customWidth="1"/>
    <col min="3832" max="3832" width="7.140625" style="36" customWidth="1"/>
    <col min="3833" max="3833" width="0" style="36" hidden="1" customWidth="1"/>
    <col min="3834" max="3835" width="19.140625" style="36" customWidth="1"/>
    <col min="3836" max="3836" width="20.42578125" style="36" customWidth="1"/>
    <col min="3837" max="3837" width="20.85546875" style="36" customWidth="1"/>
    <col min="3838" max="3839" width="22" style="36" customWidth="1"/>
    <col min="3840" max="3840" width="0" style="36" hidden="1" customWidth="1"/>
    <col min="3841" max="3841" width="27.28515625" style="36" customWidth="1"/>
    <col min="3842" max="3842" width="18.140625" style="36" bestFit="1" customWidth="1"/>
    <col min="3843" max="3843" width="11.42578125" style="36" bestFit="1" customWidth="1"/>
    <col min="3844" max="3844" width="11.5703125" style="36" bestFit="1" customWidth="1"/>
    <col min="3845" max="4080" width="9.140625" style="36"/>
    <col min="4081" max="4081" width="0" style="36" hidden="1" customWidth="1"/>
    <col min="4082" max="4082" width="21.7109375" style="36" customWidth="1"/>
    <col min="4083" max="4083" width="48.140625" style="36" customWidth="1"/>
    <col min="4084" max="4084" width="29.7109375" style="36" customWidth="1"/>
    <col min="4085" max="4085" width="11.42578125" style="36" customWidth="1"/>
    <col min="4086" max="4086" width="7.5703125" style="36" customWidth="1"/>
    <col min="4087" max="4087" width="11.7109375" style="36" customWidth="1"/>
    <col min="4088" max="4088" width="7.140625" style="36" customWidth="1"/>
    <col min="4089" max="4089" width="0" style="36" hidden="1" customWidth="1"/>
    <col min="4090" max="4091" width="19.140625" style="36" customWidth="1"/>
    <col min="4092" max="4092" width="20.42578125" style="36" customWidth="1"/>
    <col min="4093" max="4093" width="20.85546875" style="36" customWidth="1"/>
    <col min="4094" max="4095" width="22" style="36" customWidth="1"/>
    <col min="4096" max="4096" width="0" style="36" hidden="1" customWidth="1"/>
    <col min="4097" max="4097" width="27.28515625" style="36" customWidth="1"/>
    <col min="4098" max="4098" width="18.140625" style="36" bestFit="1" customWidth="1"/>
    <col min="4099" max="4099" width="11.42578125" style="36" bestFit="1" customWidth="1"/>
    <col min="4100" max="4100" width="11.5703125" style="36" bestFit="1" customWidth="1"/>
    <col min="4101" max="4336" width="9.140625" style="36"/>
    <col min="4337" max="4337" width="0" style="36" hidden="1" customWidth="1"/>
    <col min="4338" max="4338" width="21.7109375" style="36" customWidth="1"/>
    <col min="4339" max="4339" width="48.140625" style="36" customWidth="1"/>
    <col min="4340" max="4340" width="29.7109375" style="36" customWidth="1"/>
    <col min="4341" max="4341" width="11.42578125" style="36" customWidth="1"/>
    <col min="4342" max="4342" width="7.5703125" style="36" customWidth="1"/>
    <col min="4343" max="4343" width="11.7109375" style="36" customWidth="1"/>
    <col min="4344" max="4344" width="7.140625" style="36" customWidth="1"/>
    <col min="4345" max="4345" width="0" style="36" hidden="1" customWidth="1"/>
    <col min="4346" max="4347" width="19.140625" style="36" customWidth="1"/>
    <col min="4348" max="4348" width="20.42578125" style="36" customWidth="1"/>
    <col min="4349" max="4349" width="20.85546875" style="36" customWidth="1"/>
    <col min="4350" max="4351" width="22" style="36" customWidth="1"/>
    <col min="4352" max="4352" width="0" style="36" hidden="1" customWidth="1"/>
    <col min="4353" max="4353" width="27.28515625" style="36" customWidth="1"/>
    <col min="4354" max="4354" width="18.140625" style="36" bestFit="1" customWidth="1"/>
    <col min="4355" max="4355" width="11.42578125" style="36" bestFit="1" customWidth="1"/>
    <col min="4356" max="4356" width="11.5703125" style="36" bestFit="1" customWidth="1"/>
    <col min="4357" max="4592" width="9.140625" style="36"/>
    <col min="4593" max="4593" width="0" style="36" hidden="1" customWidth="1"/>
    <col min="4594" max="4594" width="21.7109375" style="36" customWidth="1"/>
    <col min="4595" max="4595" width="48.140625" style="36" customWidth="1"/>
    <col min="4596" max="4596" width="29.7109375" style="36" customWidth="1"/>
    <col min="4597" max="4597" width="11.42578125" style="36" customWidth="1"/>
    <col min="4598" max="4598" width="7.5703125" style="36" customWidth="1"/>
    <col min="4599" max="4599" width="11.7109375" style="36" customWidth="1"/>
    <col min="4600" max="4600" width="7.140625" style="36" customWidth="1"/>
    <col min="4601" max="4601" width="0" style="36" hidden="1" customWidth="1"/>
    <col min="4602" max="4603" width="19.140625" style="36" customWidth="1"/>
    <col min="4604" max="4604" width="20.42578125" style="36" customWidth="1"/>
    <col min="4605" max="4605" width="20.85546875" style="36" customWidth="1"/>
    <col min="4606" max="4607" width="22" style="36" customWidth="1"/>
    <col min="4608" max="4608" width="0" style="36" hidden="1" customWidth="1"/>
    <col min="4609" max="4609" width="27.28515625" style="36" customWidth="1"/>
    <col min="4610" max="4610" width="18.140625" style="36" bestFit="1" customWidth="1"/>
    <col min="4611" max="4611" width="11.42578125" style="36" bestFit="1" customWidth="1"/>
    <col min="4612" max="4612" width="11.5703125" style="36" bestFit="1" customWidth="1"/>
    <col min="4613" max="4848" width="9.140625" style="36"/>
    <col min="4849" max="4849" width="0" style="36" hidden="1" customWidth="1"/>
    <col min="4850" max="4850" width="21.7109375" style="36" customWidth="1"/>
    <col min="4851" max="4851" width="48.140625" style="36" customWidth="1"/>
    <col min="4852" max="4852" width="29.7109375" style="36" customWidth="1"/>
    <col min="4853" max="4853" width="11.42578125" style="36" customWidth="1"/>
    <col min="4854" max="4854" width="7.5703125" style="36" customWidth="1"/>
    <col min="4855" max="4855" width="11.7109375" style="36" customWidth="1"/>
    <col min="4856" max="4856" width="7.140625" style="36" customWidth="1"/>
    <col min="4857" max="4857" width="0" style="36" hidden="1" customWidth="1"/>
    <col min="4858" max="4859" width="19.140625" style="36" customWidth="1"/>
    <col min="4860" max="4860" width="20.42578125" style="36" customWidth="1"/>
    <col min="4861" max="4861" width="20.85546875" style="36" customWidth="1"/>
    <col min="4862" max="4863" width="22" style="36" customWidth="1"/>
    <col min="4864" max="4864" width="0" style="36" hidden="1" customWidth="1"/>
    <col min="4865" max="4865" width="27.28515625" style="36" customWidth="1"/>
    <col min="4866" max="4866" width="18.140625" style="36" bestFit="1" customWidth="1"/>
    <col min="4867" max="4867" width="11.42578125" style="36" bestFit="1" customWidth="1"/>
    <col min="4868" max="4868" width="11.5703125" style="36" bestFit="1" customWidth="1"/>
    <col min="4869" max="5104" width="9.140625" style="36"/>
    <col min="5105" max="5105" width="0" style="36" hidden="1" customWidth="1"/>
    <col min="5106" max="5106" width="21.7109375" style="36" customWidth="1"/>
    <col min="5107" max="5107" width="48.140625" style="36" customWidth="1"/>
    <col min="5108" max="5108" width="29.7109375" style="36" customWidth="1"/>
    <col min="5109" max="5109" width="11.42578125" style="36" customWidth="1"/>
    <col min="5110" max="5110" width="7.5703125" style="36" customWidth="1"/>
    <col min="5111" max="5111" width="11.7109375" style="36" customWidth="1"/>
    <col min="5112" max="5112" width="7.140625" style="36" customWidth="1"/>
    <col min="5113" max="5113" width="0" style="36" hidden="1" customWidth="1"/>
    <col min="5114" max="5115" width="19.140625" style="36" customWidth="1"/>
    <col min="5116" max="5116" width="20.42578125" style="36" customWidth="1"/>
    <col min="5117" max="5117" width="20.85546875" style="36" customWidth="1"/>
    <col min="5118" max="5119" width="22" style="36" customWidth="1"/>
    <col min="5120" max="5120" width="0" style="36" hidden="1" customWidth="1"/>
    <col min="5121" max="5121" width="27.28515625" style="36" customWidth="1"/>
    <col min="5122" max="5122" width="18.140625" style="36" bestFit="1" customWidth="1"/>
    <col min="5123" max="5123" width="11.42578125" style="36" bestFit="1" customWidth="1"/>
    <col min="5124" max="5124" width="11.5703125" style="36" bestFit="1" customWidth="1"/>
    <col min="5125" max="5360" width="9.140625" style="36"/>
    <col min="5361" max="5361" width="0" style="36" hidden="1" customWidth="1"/>
    <col min="5362" max="5362" width="21.7109375" style="36" customWidth="1"/>
    <col min="5363" max="5363" width="48.140625" style="36" customWidth="1"/>
    <col min="5364" max="5364" width="29.7109375" style="36" customWidth="1"/>
    <col min="5365" max="5365" width="11.42578125" style="36" customWidth="1"/>
    <col min="5366" max="5366" width="7.5703125" style="36" customWidth="1"/>
    <col min="5367" max="5367" width="11.7109375" style="36" customWidth="1"/>
    <col min="5368" max="5368" width="7.140625" style="36" customWidth="1"/>
    <col min="5369" max="5369" width="0" style="36" hidden="1" customWidth="1"/>
    <col min="5370" max="5371" width="19.140625" style="36" customWidth="1"/>
    <col min="5372" max="5372" width="20.42578125" style="36" customWidth="1"/>
    <col min="5373" max="5373" width="20.85546875" style="36" customWidth="1"/>
    <col min="5374" max="5375" width="22" style="36" customWidth="1"/>
    <col min="5376" max="5376" width="0" style="36" hidden="1" customWidth="1"/>
    <col min="5377" max="5377" width="27.28515625" style="36" customWidth="1"/>
    <col min="5378" max="5378" width="18.140625" style="36" bestFit="1" customWidth="1"/>
    <col min="5379" max="5379" width="11.42578125" style="36" bestFit="1" customWidth="1"/>
    <col min="5380" max="5380" width="11.5703125" style="36" bestFit="1" customWidth="1"/>
    <col min="5381" max="5616" width="9.140625" style="36"/>
    <col min="5617" max="5617" width="0" style="36" hidden="1" customWidth="1"/>
    <col min="5618" max="5618" width="21.7109375" style="36" customWidth="1"/>
    <col min="5619" max="5619" width="48.140625" style="36" customWidth="1"/>
    <col min="5620" max="5620" width="29.7109375" style="36" customWidth="1"/>
    <col min="5621" max="5621" width="11.42578125" style="36" customWidth="1"/>
    <col min="5622" max="5622" width="7.5703125" style="36" customWidth="1"/>
    <col min="5623" max="5623" width="11.7109375" style="36" customWidth="1"/>
    <col min="5624" max="5624" width="7.140625" style="36" customWidth="1"/>
    <col min="5625" max="5625" width="0" style="36" hidden="1" customWidth="1"/>
    <col min="5626" max="5627" width="19.140625" style="36" customWidth="1"/>
    <col min="5628" max="5628" width="20.42578125" style="36" customWidth="1"/>
    <col min="5629" max="5629" width="20.85546875" style="36" customWidth="1"/>
    <col min="5630" max="5631" width="22" style="36" customWidth="1"/>
    <col min="5632" max="5632" width="0" style="36" hidden="1" customWidth="1"/>
    <col min="5633" max="5633" width="27.28515625" style="36" customWidth="1"/>
    <col min="5634" max="5634" width="18.140625" style="36" bestFit="1" customWidth="1"/>
    <col min="5635" max="5635" width="11.42578125" style="36" bestFit="1" customWidth="1"/>
    <col min="5636" max="5636" width="11.5703125" style="36" bestFit="1" customWidth="1"/>
    <col min="5637" max="5872" width="9.140625" style="36"/>
    <col min="5873" max="5873" width="0" style="36" hidden="1" customWidth="1"/>
    <col min="5874" max="5874" width="21.7109375" style="36" customWidth="1"/>
    <col min="5875" max="5875" width="48.140625" style="36" customWidth="1"/>
    <col min="5876" max="5876" width="29.7109375" style="36" customWidth="1"/>
    <col min="5877" max="5877" width="11.42578125" style="36" customWidth="1"/>
    <col min="5878" max="5878" width="7.5703125" style="36" customWidth="1"/>
    <col min="5879" max="5879" width="11.7109375" style="36" customWidth="1"/>
    <col min="5880" max="5880" width="7.140625" style="36" customWidth="1"/>
    <col min="5881" max="5881" width="0" style="36" hidden="1" customWidth="1"/>
    <col min="5882" max="5883" width="19.140625" style="36" customWidth="1"/>
    <col min="5884" max="5884" width="20.42578125" style="36" customWidth="1"/>
    <col min="5885" max="5885" width="20.85546875" style="36" customWidth="1"/>
    <col min="5886" max="5887" width="22" style="36" customWidth="1"/>
    <col min="5888" max="5888" width="0" style="36" hidden="1" customWidth="1"/>
    <col min="5889" max="5889" width="27.28515625" style="36" customWidth="1"/>
    <col min="5890" max="5890" width="18.140625" style="36" bestFit="1" customWidth="1"/>
    <col min="5891" max="5891" width="11.42578125" style="36" bestFit="1" customWidth="1"/>
    <col min="5892" max="5892" width="11.5703125" style="36" bestFit="1" customWidth="1"/>
    <col min="5893" max="6128" width="9.140625" style="36"/>
    <col min="6129" max="6129" width="0" style="36" hidden="1" customWidth="1"/>
    <col min="6130" max="6130" width="21.7109375" style="36" customWidth="1"/>
    <col min="6131" max="6131" width="48.140625" style="36" customWidth="1"/>
    <col min="6132" max="6132" width="29.7109375" style="36" customWidth="1"/>
    <col min="6133" max="6133" width="11.42578125" style="36" customWidth="1"/>
    <col min="6134" max="6134" width="7.5703125" style="36" customWidth="1"/>
    <col min="6135" max="6135" width="11.7109375" style="36" customWidth="1"/>
    <col min="6136" max="6136" width="7.140625" style="36" customWidth="1"/>
    <col min="6137" max="6137" width="0" style="36" hidden="1" customWidth="1"/>
    <col min="6138" max="6139" width="19.140625" style="36" customWidth="1"/>
    <col min="6140" max="6140" width="20.42578125" style="36" customWidth="1"/>
    <col min="6141" max="6141" width="20.85546875" style="36" customWidth="1"/>
    <col min="6142" max="6143" width="22" style="36" customWidth="1"/>
    <col min="6144" max="6144" width="0" style="36" hidden="1" customWidth="1"/>
    <col min="6145" max="6145" width="27.28515625" style="36" customWidth="1"/>
    <col min="6146" max="6146" width="18.140625" style="36" bestFit="1" customWidth="1"/>
    <col min="6147" max="6147" width="11.42578125" style="36" bestFit="1" customWidth="1"/>
    <col min="6148" max="6148" width="11.5703125" style="36" bestFit="1" customWidth="1"/>
    <col min="6149" max="6384" width="9.140625" style="36"/>
    <col min="6385" max="6385" width="0" style="36" hidden="1" customWidth="1"/>
    <col min="6386" max="6386" width="21.7109375" style="36" customWidth="1"/>
    <col min="6387" max="6387" width="48.140625" style="36" customWidth="1"/>
    <col min="6388" max="6388" width="29.7109375" style="36" customWidth="1"/>
    <col min="6389" max="6389" width="11.42578125" style="36" customWidth="1"/>
    <col min="6390" max="6390" width="7.5703125" style="36" customWidth="1"/>
    <col min="6391" max="6391" width="11.7109375" style="36" customWidth="1"/>
    <col min="6392" max="6392" width="7.140625" style="36" customWidth="1"/>
    <col min="6393" max="6393" width="0" style="36" hidden="1" customWidth="1"/>
    <col min="6394" max="6395" width="19.140625" style="36" customWidth="1"/>
    <col min="6396" max="6396" width="20.42578125" style="36" customWidth="1"/>
    <col min="6397" max="6397" width="20.85546875" style="36" customWidth="1"/>
    <col min="6398" max="6399" width="22" style="36" customWidth="1"/>
    <col min="6400" max="6400" width="0" style="36" hidden="1" customWidth="1"/>
    <col min="6401" max="6401" width="27.28515625" style="36" customWidth="1"/>
    <col min="6402" max="6402" width="18.140625" style="36" bestFit="1" customWidth="1"/>
    <col min="6403" max="6403" width="11.42578125" style="36" bestFit="1" customWidth="1"/>
    <col min="6404" max="6404" width="11.5703125" style="36" bestFit="1" customWidth="1"/>
    <col min="6405" max="6640" width="9.140625" style="36"/>
    <col min="6641" max="6641" width="0" style="36" hidden="1" customWidth="1"/>
    <col min="6642" max="6642" width="21.7109375" style="36" customWidth="1"/>
    <col min="6643" max="6643" width="48.140625" style="36" customWidth="1"/>
    <col min="6644" max="6644" width="29.7109375" style="36" customWidth="1"/>
    <col min="6645" max="6645" width="11.42578125" style="36" customWidth="1"/>
    <col min="6646" max="6646" width="7.5703125" style="36" customWidth="1"/>
    <col min="6647" max="6647" width="11.7109375" style="36" customWidth="1"/>
    <col min="6648" max="6648" width="7.140625" style="36" customWidth="1"/>
    <col min="6649" max="6649" width="0" style="36" hidden="1" customWidth="1"/>
    <col min="6650" max="6651" width="19.140625" style="36" customWidth="1"/>
    <col min="6652" max="6652" width="20.42578125" style="36" customWidth="1"/>
    <col min="6653" max="6653" width="20.85546875" style="36" customWidth="1"/>
    <col min="6654" max="6655" width="22" style="36" customWidth="1"/>
    <col min="6656" max="6656" width="0" style="36" hidden="1" customWidth="1"/>
    <col min="6657" max="6657" width="27.28515625" style="36" customWidth="1"/>
    <col min="6658" max="6658" width="18.140625" style="36" bestFit="1" customWidth="1"/>
    <col min="6659" max="6659" width="11.42578125" style="36" bestFit="1" customWidth="1"/>
    <col min="6660" max="6660" width="11.5703125" style="36" bestFit="1" customWidth="1"/>
    <col min="6661" max="6896" width="9.140625" style="36"/>
    <col min="6897" max="6897" width="0" style="36" hidden="1" customWidth="1"/>
    <col min="6898" max="6898" width="21.7109375" style="36" customWidth="1"/>
    <col min="6899" max="6899" width="48.140625" style="36" customWidth="1"/>
    <col min="6900" max="6900" width="29.7109375" style="36" customWidth="1"/>
    <col min="6901" max="6901" width="11.42578125" style="36" customWidth="1"/>
    <col min="6902" max="6902" width="7.5703125" style="36" customWidth="1"/>
    <col min="6903" max="6903" width="11.7109375" style="36" customWidth="1"/>
    <col min="6904" max="6904" width="7.140625" style="36" customWidth="1"/>
    <col min="6905" max="6905" width="0" style="36" hidden="1" customWidth="1"/>
    <col min="6906" max="6907" width="19.140625" style="36" customWidth="1"/>
    <col min="6908" max="6908" width="20.42578125" style="36" customWidth="1"/>
    <col min="6909" max="6909" width="20.85546875" style="36" customWidth="1"/>
    <col min="6910" max="6911" width="22" style="36" customWidth="1"/>
    <col min="6912" max="6912" width="0" style="36" hidden="1" customWidth="1"/>
    <col min="6913" max="6913" width="27.28515625" style="36" customWidth="1"/>
    <col min="6914" max="6914" width="18.140625" style="36" bestFit="1" customWidth="1"/>
    <col min="6915" max="6915" width="11.42578125" style="36" bestFit="1" customWidth="1"/>
    <col min="6916" max="6916" width="11.5703125" style="36" bestFit="1" customWidth="1"/>
    <col min="6917" max="7152" width="9.140625" style="36"/>
    <col min="7153" max="7153" width="0" style="36" hidden="1" customWidth="1"/>
    <col min="7154" max="7154" width="21.7109375" style="36" customWidth="1"/>
    <col min="7155" max="7155" width="48.140625" style="36" customWidth="1"/>
    <col min="7156" max="7156" width="29.7109375" style="36" customWidth="1"/>
    <col min="7157" max="7157" width="11.42578125" style="36" customWidth="1"/>
    <col min="7158" max="7158" width="7.5703125" style="36" customWidth="1"/>
    <col min="7159" max="7159" width="11.7109375" style="36" customWidth="1"/>
    <col min="7160" max="7160" width="7.140625" style="36" customWidth="1"/>
    <col min="7161" max="7161" width="0" style="36" hidden="1" customWidth="1"/>
    <col min="7162" max="7163" width="19.140625" style="36" customWidth="1"/>
    <col min="7164" max="7164" width="20.42578125" style="36" customWidth="1"/>
    <col min="7165" max="7165" width="20.85546875" style="36" customWidth="1"/>
    <col min="7166" max="7167" width="22" style="36" customWidth="1"/>
    <col min="7168" max="7168" width="0" style="36" hidden="1" customWidth="1"/>
    <col min="7169" max="7169" width="27.28515625" style="36" customWidth="1"/>
    <col min="7170" max="7170" width="18.140625" style="36" bestFit="1" customWidth="1"/>
    <col min="7171" max="7171" width="11.42578125" style="36" bestFit="1" customWidth="1"/>
    <col min="7172" max="7172" width="11.5703125" style="36" bestFit="1" customWidth="1"/>
    <col min="7173" max="7408" width="9.140625" style="36"/>
    <col min="7409" max="7409" width="0" style="36" hidden="1" customWidth="1"/>
    <col min="7410" max="7410" width="21.7109375" style="36" customWidth="1"/>
    <col min="7411" max="7411" width="48.140625" style="36" customWidth="1"/>
    <col min="7412" max="7412" width="29.7109375" style="36" customWidth="1"/>
    <col min="7413" max="7413" width="11.42578125" style="36" customWidth="1"/>
    <col min="7414" max="7414" width="7.5703125" style="36" customWidth="1"/>
    <col min="7415" max="7415" width="11.7109375" style="36" customWidth="1"/>
    <col min="7416" max="7416" width="7.140625" style="36" customWidth="1"/>
    <col min="7417" max="7417" width="0" style="36" hidden="1" customWidth="1"/>
    <col min="7418" max="7419" width="19.140625" style="36" customWidth="1"/>
    <col min="7420" max="7420" width="20.42578125" style="36" customWidth="1"/>
    <col min="7421" max="7421" width="20.85546875" style="36" customWidth="1"/>
    <col min="7422" max="7423" width="22" style="36" customWidth="1"/>
    <col min="7424" max="7424" width="0" style="36" hidden="1" customWidth="1"/>
    <col min="7425" max="7425" width="27.28515625" style="36" customWidth="1"/>
    <col min="7426" max="7426" width="18.140625" style="36" bestFit="1" customWidth="1"/>
    <col min="7427" max="7427" width="11.42578125" style="36" bestFit="1" customWidth="1"/>
    <col min="7428" max="7428" width="11.5703125" style="36" bestFit="1" customWidth="1"/>
    <col min="7429" max="7664" width="9.140625" style="36"/>
    <col min="7665" max="7665" width="0" style="36" hidden="1" customWidth="1"/>
    <col min="7666" max="7666" width="21.7109375" style="36" customWidth="1"/>
    <col min="7667" max="7667" width="48.140625" style="36" customWidth="1"/>
    <col min="7668" max="7668" width="29.7109375" style="36" customWidth="1"/>
    <col min="7669" max="7669" width="11.42578125" style="36" customWidth="1"/>
    <col min="7670" max="7670" width="7.5703125" style="36" customWidth="1"/>
    <col min="7671" max="7671" width="11.7109375" style="36" customWidth="1"/>
    <col min="7672" max="7672" width="7.140625" style="36" customWidth="1"/>
    <col min="7673" max="7673" width="0" style="36" hidden="1" customWidth="1"/>
    <col min="7674" max="7675" width="19.140625" style="36" customWidth="1"/>
    <col min="7676" max="7676" width="20.42578125" style="36" customWidth="1"/>
    <col min="7677" max="7677" width="20.85546875" style="36" customWidth="1"/>
    <col min="7678" max="7679" width="22" style="36" customWidth="1"/>
    <col min="7680" max="7680" width="0" style="36" hidden="1" customWidth="1"/>
    <col min="7681" max="7681" width="27.28515625" style="36" customWidth="1"/>
    <col min="7682" max="7682" width="18.140625" style="36" bestFit="1" customWidth="1"/>
    <col min="7683" max="7683" width="11.42578125" style="36" bestFit="1" customWidth="1"/>
    <col min="7684" max="7684" width="11.5703125" style="36" bestFit="1" customWidth="1"/>
    <col min="7685" max="7920" width="9.140625" style="36"/>
    <col min="7921" max="7921" width="0" style="36" hidden="1" customWidth="1"/>
    <col min="7922" max="7922" width="21.7109375" style="36" customWidth="1"/>
    <col min="7923" max="7923" width="48.140625" style="36" customWidth="1"/>
    <col min="7924" max="7924" width="29.7109375" style="36" customWidth="1"/>
    <col min="7925" max="7925" width="11.42578125" style="36" customWidth="1"/>
    <col min="7926" max="7926" width="7.5703125" style="36" customWidth="1"/>
    <col min="7927" max="7927" width="11.7109375" style="36" customWidth="1"/>
    <col min="7928" max="7928" width="7.140625" style="36" customWidth="1"/>
    <col min="7929" max="7929" width="0" style="36" hidden="1" customWidth="1"/>
    <col min="7930" max="7931" width="19.140625" style="36" customWidth="1"/>
    <col min="7932" max="7932" width="20.42578125" style="36" customWidth="1"/>
    <col min="7933" max="7933" width="20.85546875" style="36" customWidth="1"/>
    <col min="7934" max="7935" width="22" style="36" customWidth="1"/>
    <col min="7936" max="7936" width="0" style="36" hidden="1" customWidth="1"/>
    <col min="7937" max="7937" width="27.28515625" style="36" customWidth="1"/>
    <col min="7938" max="7938" width="18.140625" style="36" bestFit="1" customWidth="1"/>
    <col min="7939" max="7939" width="11.42578125" style="36" bestFit="1" customWidth="1"/>
    <col min="7940" max="7940" width="11.5703125" style="36" bestFit="1" customWidth="1"/>
    <col min="7941" max="8176" width="9.140625" style="36"/>
    <col min="8177" max="8177" width="0" style="36" hidden="1" customWidth="1"/>
    <col min="8178" max="8178" width="21.7109375" style="36" customWidth="1"/>
    <col min="8179" max="8179" width="48.140625" style="36" customWidth="1"/>
    <col min="8180" max="8180" width="29.7109375" style="36" customWidth="1"/>
    <col min="8181" max="8181" width="11.42578125" style="36" customWidth="1"/>
    <col min="8182" max="8182" width="7.5703125" style="36" customWidth="1"/>
    <col min="8183" max="8183" width="11.7109375" style="36" customWidth="1"/>
    <col min="8184" max="8184" width="7.140625" style="36" customWidth="1"/>
    <col min="8185" max="8185" width="0" style="36" hidden="1" customWidth="1"/>
    <col min="8186" max="8187" width="19.140625" style="36" customWidth="1"/>
    <col min="8188" max="8188" width="20.42578125" style="36" customWidth="1"/>
    <col min="8189" max="8189" width="20.85546875" style="36" customWidth="1"/>
    <col min="8190" max="8191" width="22" style="36" customWidth="1"/>
    <col min="8192" max="8192" width="0" style="36" hidden="1" customWidth="1"/>
    <col min="8193" max="8193" width="27.28515625" style="36" customWidth="1"/>
    <col min="8194" max="8194" width="18.140625" style="36" bestFit="1" customWidth="1"/>
    <col min="8195" max="8195" width="11.42578125" style="36" bestFit="1" customWidth="1"/>
    <col min="8196" max="8196" width="11.5703125" style="36" bestFit="1" customWidth="1"/>
    <col min="8197" max="8432" width="9.140625" style="36"/>
    <col min="8433" max="8433" width="0" style="36" hidden="1" customWidth="1"/>
    <col min="8434" max="8434" width="21.7109375" style="36" customWidth="1"/>
    <col min="8435" max="8435" width="48.140625" style="36" customWidth="1"/>
    <col min="8436" max="8436" width="29.7109375" style="36" customWidth="1"/>
    <col min="8437" max="8437" width="11.42578125" style="36" customWidth="1"/>
    <col min="8438" max="8438" width="7.5703125" style="36" customWidth="1"/>
    <col min="8439" max="8439" width="11.7109375" style="36" customWidth="1"/>
    <col min="8440" max="8440" width="7.140625" style="36" customWidth="1"/>
    <col min="8441" max="8441" width="0" style="36" hidden="1" customWidth="1"/>
    <col min="8442" max="8443" width="19.140625" style="36" customWidth="1"/>
    <col min="8444" max="8444" width="20.42578125" style="36" customWidth="1"/>
    <col min="8445" max="8445" width="20.85546875" style="36" customWidth="1"/>
    <col min="8446" max="8447" width="22" style="36" customWidth="1"/>
    <col min="8448" max="8448" width="0" style="36" hidden="1" customWidth="1"/>
    <col min="8449" max="8449" width="27.28515625" style="36" customWidth="1"/>
    <col min="8450" max="8450" width="18.140625" style="36" bestFit="1" customWidth="1"/>
    <col min="8451" max="8451" width="11.42578125" style="36" bestFit="1" customWidth="1"/>
    <col min="8452" max="8452" width="11.5703125" style="36" bestFit="1" customWidth="1"/>
    <col min="8453" max="8688" width="9.140625" style="36"/>
    <col min="8689" max="8689" width="0" style="36" hidden="1" customWidth="1"/>
    <col min="8690" max="8690" width="21.7109375" style="36" customWidth="1"/>
    <col min="8691" max="8691" width="48.140625" style="36" customWidth="1"/>
    <col min="8692" max="8692" width="29.7109375" style="36" customWidth="1"/>
    <col min="8693" max="8693" width="11.42578125" style="36" customWidth="1"/>
    <col min="8694" max="8694" width="7.5703125" style="36" customWidth="1"/>
    <col min="8695" max="8695" width="11.7109375" style="36" customWidth="1"/>
    <col min="8696" max="8696" width="7.140625" style="36" customWidth="1"/>
    <col min="8697" max="8697" width="0" style="36" hidden="1" customWidth="1"/>
    <col min="8698" max="8699" width="19.140625" style="36" customWidth="1"/>
    <col min="8700" max="8700" width="20.42578125" style="36" customWidth="1"/>
    <col min="8701" max="8701" width="20.85546875" style="36" customWidth="1"/>
    <col min="8702" max="8703" width="22" style="36" customWidth="1"/>
    <col min="8704" max="8704" width="0" style="36" hidden="1" customWidth="1"/>
    <col min="8705" max="8705" width="27.28515625" style="36" customWidth="1"/>
    <col min="8706" max="8706" width="18.140625" style="36" bestFit="1" customWidth="1"/>
    <col min="8707" max="8707" width="11.42578125" style="36" bestFit="1" customWidth="1"/>
    <col min="8708" max="8708" width="11.5703125" style="36" bestFit="1" customWidth="1"/>
    <col min="8709" max="8944" width="9.140625" style="36"/>
    <col min="8945" max="8945" width="0" style="36" hidden="1" customWidth="1"/>
    <col min="8946" max="8946" width="21.7109375" style="36" customWidth="1"/>
    <col min="8947" max="8947" width="48.140625" style="36" customWidth="1"/>
    <col min="8948" max="8948" width="29.7109375" style="36" customWidth="1"/>
    <col min="8949" max="8949" width="11.42578125" style="36" customWidth="1"/>
    <col min="8950" max="8950" width="7.5703125" style="36" customWidth="1"/>
    <col min="8951" max="8951" width="11.7109375" style="36" customWidth="1"/>
    <col min="8952" max="8952" width="7.140625" style="36" customWidth="1"/>
    <col min="8953" max="8953" width="0" style="36" hidden="1" customWidth="1"/>
    <col min="8954" max="8955" width="19.140625" style="36" customWidth="1"/>
    <col min="8956" max="8956" width="20.42578125" style="36" customWidth="1"/>
    <col min="8957" max="8957" width="20.85546875" style="36" customWidth="1"/>
    <col min="8958" max="8959" width="22" style="36" customWidth="1"/>
    <col min="8960" max="8960" width="0" style="36" hidden="1" customWidth="1"/>
    <col min="8961" max="8961" width="27.28515625" style="36" customWidth="1"/>
    <col min="8962" max="8962" width="18.140625" style="36" bestFit="1" customWidth="1"/>
    <col min="8963" max="8963" width="11.42578125" style="36" bestFit="1" customWidth="1"/>
    <col min="8964" max="8964" width="11.5703125" style="36" bestFit="1" customWidth="1"/>
    <col min="8965" max="9200" width="9.140625" style="36"/>
    <col min="9201" max="9201" width="0" style="36" hidden="1" customWidth="1"/>
    <col min="9202" max="9202" width="21.7109375" style="36" customWidth="1"/>
    <col min="9203" max="9203" width="48.140625" style="36" customWidth="1"/>
    <col min="9204" max="9204" width="29.7109375" style="36" customWidth="1"/>
    <col min="9205" max="9205" width="11.42578125" style="36" customWidth="1"/>
    <col min="9206" max="9206" width="7.5703125" style="36" customWidth="1"/>
    <col min="9207" max="9207" width="11.7109375" style="36" customWidth="1"/>
    <col min="9208" max="9208" width="7.140625" style="36" customWidth="1"/>
    <col min="9209" max="9209" width="0" style="36" hidden="1" customWidth="1"/>
    <col min="9210" max="9211" width="19.140625" style="36" customWidth="1"/>
    <col min="9212" max="9212" width="20.42578125" style="36" customWidth="1"/>
    <col min="9213" max="9213" width="20.85546875" style="36" customWidth="1"/>
    <col min="9214" max="9215" width="22" style="36" customWidth="1"/>
    <col min="9216" max="9216" width="0" style="36" hidden="1" customWidth="1"/>
    <col min="9217" max="9217" width="27.28515625" style="36" customWidth="1"/>
    <col min="9218" max="9218" width="18.140625" style="36" bestFit="1" customWidth="1"/>
    <col min="9219" max="9219" width="11.42578125" style="36" bestFit="1" customWidth="1"/>
    <col min="9220" max="9220" width="11.5703125" style="36" bestFit="1" customWidth="1"/>
    <col min="9221" max="9456" width="9.140625" style="36"/>
    <col min="9457" max="9457" width="0" style="36" hidden="1" customWidth="1"/>
    <col min="9458" max="9458" width="21.7109375" style="36" customWidth="1"/>
    <col min="9459" max="9459" width="48.140625" style="36" customWidth="1"/>
    <col min="9460" max="9460" width="29.7109375" style="36" customWidth="1"/>
    <col min="9461" max="9461" width="11.42578125" style="36" customWidth="1"/>
    <col min="9462" max="9462" width="7.5703125" style="36" customWidth="1"/>
    <col min="9463" max="9463" width="11.7109375" style="36" customWidth="1"/>
    <col min="9464" max="9464" width="7.140625" style="36" customWidth="1"/>
    <col min="9465" max="9465" width="0" style="36" hidden="1" customWidth="1"/>
    <col min="9466" max="9467" width="19.140625" style="36" customWidth="1"/>
    <col min="9468" max="9468" width="20.42578125" style="36" customWidth="1"/>
    <col min="9469" max="9469" width="20.85546875" style="36" customWidth="1"/>
    <col min="9470" max="9471" width="22" style="36" customWidth="1"/>
    <col min="9472" max="9472" width="0" style="36" hidden="1" customWidth="1"/>
    <col min="9473" max="9473" width="27.28515625" style="36" customWidth="1"/>
    <col min="9474" max="9474" width="18.140625" style="36" bestFit="1" customWidth="1"/>
    <col min="9475" max="9475" width="11.42578125" style="36" bestFit="1" customWidth="1"/>
    <col min="9476" max="9476" width="11.5703125" style="36" bestFit="1" customWidth="1"/>
    <col min="9477" max="9712" width="9.140625" style="36"/>
    <col min="9713" max="9713" width="0" style="36" hidden="1" customWidth="1"/>
    <col min="9714" max="9714" width="21.7109375" style="36" customWidth="1"/>
    <col min="9715" max="9715" width="48.140625" style="36" customWidth="1"/>
    <col min="9716" max="9716" width="29.7109375" style="36" customWidth="1"/>
    <col min="9717" max="9717" width="11.42578125" style="36" customWidth="1"/>
    <col min="9718" max="9718" width="7.5703125" style="36" customWidth="1"/>
    <col min="9719" max="9719" width="11.7109375" style="36" customWidth="1"/>
    <col min="9720" max="9720" width="7.140625" style="36" customWidth="1"/>
    <col min="9721" max="9721" width="0" style="36" hidden="1" customWidth="1"/>
    <col min="9722" max="9723" width="19.140625" style="36" customWidth="1"/>
    <col min="9724" max="9724" width="20.42578125" style="36" customWidth="1"/>
    <col min="9725" max="9725" width="20.85546875" style="36" customWidth="1"/>
    <col min="9726" max="9727" width="22" style="36" customWidth="1"/>
    <col min="9728" max="9728" width="0" style="36" hidden="1" customWidth="1"/>
    <col min="9729" max="9729" width="27.28515625" style="36" customWidth="1"/>
    <col min="9730" max="9730" width="18.140625" style="36" bestFit="1" customWidth="1"/>
    <col min="9731" max="9731" width="11.42578125" style="36" bestFit="1" customWidth="1"/>
    <col min="9732" max="9732" width="11.5703125" style="36" bestFit="1" customWidth="1"/>
    <col min="9733" max="9968" width="9.140625" style="36"/>
    <col min="9969" max="9969" width="0" style="36" hidden="1" customWidth="1"/>
    <col min="9970" max="9970" width="21.7109375" style="36" customWidth="1"/>
    <col min="9971" max="9971" width="48.140625" style="36" customWidth="1"/>
    <col min="9972" max="9972" width="29.7109375" style="36" customWidth="1"/>
    <col min="9973" max="9973" width="11.42578125" style="36" customWidth="1"/>
    <col min="9974" max="9974" width="7.5703125" style="36" customWidth="1"/>
    <col min="9975" max="9975" width="11.7109375" style="36" customWidth="1"/>
    <col min="9976" max="9976" width="7.140625" style="36" customWidth="1"/>
    <col min="9977" max="9977" width="0" style="36" hidden="1" customWidth="1"/>
    <col min="9978" max="9979" width="19.140625" style="36" customWidth="1"/>
    <col min="9980" max="9980" width="20.42578125" style="36" customWidth="1"/>
    <col min="9981" max="9981" width="20.85546875" style="36" customWidth="1"/>
    <col min="9982" max="9983" width="22" style="36" customWidth="1"/>
    <col min="9984" max="9984" width="0" style="36" hidden="1" customWidth="1"/>
    <col min="9985" max="9985" width="27.28515625" style="36" customWidth="1"/>
    <col min="9986" max="9986" width="18.140625" style="36" bestFit="1" customWidth="1"/>
    <col min="9987" max="9987" width="11.42578125" style="36" bestFit="1" customWidth="1"/>
    <col min="9988" max="9988" width="11.5703125" style="36" bestFit="1" customWidth="1"/>
    <col min="9989" max="10224" width="9.140625" style="36"/>
    <col min="10225" max="10225" width="0" style="36" hidden="1" customWidth="1"/>
    <col min="10226" max="10226" width="21.7109375" style="36" customWidth="1"/>
    <col min="10227" max="10227" width="48.140625" style="36" customWidth="1"/>
    <col min="10228" max="10228" width="29.7109375" style="36" customWidth="1"/>
    <col min="10229" max="10229" width="11.42578125" style="36" customWidth="1"/>
    <col min="10230" max="10230" width="7.5703125" style="36" customWidth="1"/>
    <col min="10231" max="10231" width="11.7109375" style="36" customWidth="1"/>
    <col min="10232" max="10232" width="7.140625" style="36" customWidth="1"/>
    <col min="10233" max="10233" width="0" style="36" hidden="1" customWidth="1"/>
    <col min="10234" max="10235" width="19.140625" style="36" customWidth="1"/>
    <col min="10236" max="10236" width="20.42578125" style="36" customWidth="1"/>
    <col min="10237" max="10237" width="20.85546875" style="36" customWidth="1"/>
    <col min="10238" max="10239" width="22" style="36" customWidth="1"/>
    <col min="10240" max="10240" width="0" style="36" hidden="1" customWidth="1"/>
    <col min="10241" max="10241" width="27.28515625" style="36" customWidth="1"/>
    <col min="10242" max="10242" width="18.140625" style="36" bestFit="1" customWidth="1"/>
    <col min="10243" max="10243" width="11.42578125" style="36" bestFit="1" customWidth="1"/>
    <col min="10244" max="10244" width="11.5703125" style="36" bestFit="1" customWidth="1"/>
    <col min="10245" max="10480" width="9.140625" style="36"/>
    <col min="10481" max="10481" width="0" style="36" hidden="1" customWidth="1"/>
    <col min="10482" max="10482" width="21.7109375" style="36" customWidth="1"/>
    <col min="10483" max="10483" width="48.140625" style="36" customWidth="1"/>
    <col min="10484" max="10484" width="29.7109375" style="36" customWidth="1"/>
    <col min="10485" max="10485" width="11.42578125" style="36" customWidth="1"/>
    <col min="10486" max="10486" width="7.5703125" style="36" customWidth="1"/>
    <col min="10487" max="10487" width="11.7109375" style="36" customWidth="1"/>
    <col min="10488" max="10488" width="7.140625" style="36" customWidth="1"/>
    <col min="10489" max="10489" width="0" style="36" hidden="1" customWidth="1"/>
    <col min="10490" max="10491" width="19.140625" style="36" customWidth="1"/>
    <col min="10492" max="10492" width="20.42578125" style="36" customWidth="1"/>
    <col min="10493" max="10493" width="20.85546875" style="36" customWidth="1"/>
    <col min="10494" max="10495" width="22" style="36" customWidth="1"/>
    <col min="10496" max="10496" width="0" style="36" hidden="1" customWidth="1"/>
    <col min="10497" max="10497" width="27.28515625" style="36" customWidth="1"/>
    <col min="10498" max="10498" width="18.140625" style="36" bestFit="1" customWidth="1"/>
    <col min="10499" max="10499" width="11.42578125" style="36" bestFit="1" customWidth="1"/>
    <col min="10500" max="10500" width="11.5703125" style="36" bestFit="1" customWidth="1"/>
    <col min="10501" max="10736" width="9.140625" style="36"/>
    <col min="10737" max="10737" width="0" style="36" hidden="1" customWidth="1"/>
    <col min="10738" max="10738" width="21.7109375" style="36" customWidth="1"/>
    <col min="10739" max="10739" width="48.140625" style="36" customWidth="1"/>
    <col min="10740" max="10740" width="29.7109375" style="36" customWidth="1"/>
    <col min="10741" max="10741" width="11.42578125" style="36" customWidth="1"/>
    <col min="10742" max="10742" width="7.5703125" style="36" customWidth="1"/>
    <col min="10743" max="10743" width="11.7109375" style="36" customWidth="1"/>
    <col min="10744" max="10744" width="7.140625" style="36" customWidth="1"/>
    <col min="10745" max="10745" width="0" style="36" hidden="1" customWidth="1"/>
    <col min="10746" max="10747" width="19.140625" style="36" customWidth="1"/>
    <col min="10748" max="10748" width="20.42578125" style="36" customWidth="1"/>
    <col min="10749" max="10749" width="20.85546875" style="36" customWidth="1"/>
    <col min="10750" max="10751" width="22" style="36" customWidth="1"/>
    <col min="10752" max="10752" width="0" style="36" hidden="1" customWidth="1"/>
    <col min="10753" max="10753" width="27.28515625" style="36" customWidth="1"/>
    <col min="10754" max="10754" width="18.140625" style="36" bestFit="1" customWidth="1"/>
    <col min="10755" max="10755" width="11.42578125" style="36" bestFit="1" customWidth="1"/>
    <col min="10756" max="10756" width="11.5703125" style="36" bestFit="1" customWidth="1"/>
    <col min="10757" max="10992" width="9.140625" style="36"/>
    <col min="10993" max="10993" width="0" style="36" hidden="1" customWidth="1"/>
    <col min="10994" max="10994" width="21.7109375" style="36" customWidth="1"/>
    <col min="10995" max="10995" width="48.140625" style="36" customWidth="1"/>
    <col min="10996" max="10996" width="29.7109375" style="36" customWidth="1"/>
    <col min="10997" max="10997" width="11.42578125" style="36" customWidth="1"/>
    <col min="10998" max="10998" width="7.5703125" style="36" customWidth="1"/>
    <col min="10999" max="10999" width="11.7109375" style="36" customWidth="1"/>
    <col min="11000" max="11000" width="7.140625" style="36" customWidth="1"/>
    <col min="11001" max="11001" width="0" style="36" hidden="1" customWidth="1"/>
    <col min="11002" max="11003" width="19.140625" style="36" customWidth="1"/>
    <col min="11004" max="11004" width="20.42578125" style="36" customWidth="1"/>
    <col min="11005" max="11005" width="20.85546875" style="36" customWidth="1"/>
    <col min="11006" max="11007" width="22" style="36" customWidth="1"/>
    <col min="11008" max="11008" width="0" style="36" hidden="1" customWidth="1"/>
    <col min="11009" max="11009" width="27.28515625" style="36" customWidth="1"/>
    <col min="11010" max="11010" width="18.140625" style="36" bestFit="1" customWidth="1"/>
    <col min="11011" max="11011" width="11.42578125" style="36" bestFit="1" customWidth="1"/>
    <col min="11012" max="11012" width="11.5703125" style="36" bestFit="1" customWidth="1"/>
    <col min="11013" max="11248" width="9.140625" style="36"/>
    <col min="11249" max="11249" width="0" style="36" hidden="1" customWidth="1"/>
    <col min="11250" max="11250" width="21.7109375" style="36" customWidth="1"/>
    <col min="11251" max="11251" width="48.140625" style="36" customWidth="1"/>
    <col min="11252" max="11252" width="29.7109375" style="36" customWidth="1"/>
    <col min="11253" max="11253" width="11.42578125" style="36" customWidth="1"/>
    <col min="11254" max="11254" width="7.5703125" style="36" customWidth="1"/>
    <col min="11255" max="11255" width="11.7109375" style="36" customWidth="1"/>
    <col min="11256" max="11256" width="7.140625" style="36" customWidth="1"/>
    <col min="11257" max="11257" width="0" style="36" hidden="1" customWidth="1"/>
    <col min="11258" max="11259" width="19.140625" style="36" customWidth="1"/>
    <col min="11260" max="11260" width="20.42578125" style="36" customWidth="1"/>
    <col min="11261" max="11261" width="20.85546875" style="36" customWidth="1"/>
    <col min="11262" max="11263" width="22" style="36" customWidth="1"/>
    <col min="11264" max="11264" width="0" style="36" hidden="1" customWidth="1"/>
    <col min="11265" max="11265" width="27.28515625" style="36" customWidth="1"/>
    <col min="11266" max="11266" width="18.140625" style="36" bestFit="1" customWidth="1"/>
    <col min="11267" max="11267" width="11.42578125" style="36" bestFit="1" customWidth="1"/>
    <col min="11268" max="11268" width="11.5703125" style="36" bestFit="1" customWidth="1"/>
    <col min="11269" max="11504" width="9.140625" style="36"/>
    <col min="11505" max="11505" width="0" style="36" hidden="1" customWidth="1"/>
    <col min="11506" max="11506" width="21.7109375" style="36" customWidth="1"/>
    <col min="11507" max="11507" width="48.140625" style="36" customWidth="1"/>
    <col min="11508" max="11508" width="29.7109375" style="36" customWidth="1"/>
    <col min="11509" max="11509" width="11.42578125" style="36" customWidth="1"/>
    <col min="11510" max="11510" width="7.5703125" style="36" customWidth="1"/>
    <col min="11511" max="11511" width="11.7109375" style="36" customWidth="1"/>
    <col min="11512" max="11512" width="7.140625" style="36" customWidth="1"/>
    <col min="11513" max="11513" width="0" style="36" hidden="1" customWidth="1"/>
    <col min="11514" max="11515" width="19.140625" style="36" customWidth="1"/>
    <col min="11516" max="11516" width="20.42578125" style="36" customWidth="1"/>
    <col min="11517" max="11517" width="20.85546875" style="36" customWidth="1"/>
    <col min="11518" max="11519" width="22" style="36" customWidth="1"/>
    <col min="11520" max="11520" width="0" style="36" hidden="1" customWidth="1"/>
    <col min="11521" max="11521" width="27.28515625" style="36" customWidth="1"/>
    <col min="11522" max="11522" width="18.140625" style="36" bestFit="1" customWidth="1"/>
    <col min="11523" max="11523" width="11.42578125" style="36" bestFit="1" customWidth="1"/>
    <col min="11524" max="11524" width="11.5703125" style="36" bestFit="1" customWidth="1"/>
    <col min="11525" max="11760" width="9.140625" style="36"/>
    <col min="11761" max="11761" width="0" style="36" hidden="1" customWidth="1"/>
    <col min="11762" max="11762" width="21.7109375" style="36" customWidth="1"/>
    <col min="11763" max="11763" width="48.140625" style="36" customWidth="1"/>
    <col min="11764" max="11764" width="29.7109375" style="36" customWidth="1"/>
    <col min="11765" max="11765" width="11.42578125" style="36" customWidth="1"/>
    <col min="11766" max="11766" width="7.5703125" style="36" customWidth="1"/>
    <col min="11767" max="11767" width="11.7109375" style="36" customWidth="1"/>
    <col min="11768" max="11768" width="7.140625" style="36" customWidth="1"/>
    <col min="11769" max="11769" width="0" style="36" hidden="1" customWidth="1"/>
    <col min="11770" max="11771" width="19.140625" style="36" customWidth="1"/>
    <col min="11772" max="11772" width="20.42578125" style="36" customWidth="1"/>
    <col min="11773" max="11773" width="20.85546875" style="36" customWidth="1"/>
    <col min="11774" max="11775" width="22" style="36" customWidth="1"/>
    <col min="11776" max="11776" width="0" style="36" hidden="1" customWidth="1"/>
    <col min="11777" max="11777" width="27.28515625" style="36" customWidth="1"/>
    <col min="11778" max="11778" width="18.140625" style="36" bestFit="1" customWidth="1"/>
    <col min="11779" max="11779" width="11.42578125" style="36" bestFit="1" customWidth="1"/>
    <col min="11780" max="11780" width="11.5703125" style="36" bestFit="1" customWidth="1"/>
    <col min="11781" max="12016" width="9.140625" style="36"/>
    <col min="12017" max="12017" width="0" style="36" hidden="1" customWidth="1"/>
    <col min="12018" max="12018" width="21.7109375" style="36" customWidth="1"/>
    <col min="12019" max="12019" width="48.140625" style="36" customWidth="1"/>
    <col min="12020" max="12020" width="29.7109375" style="36" customWidth="1"/>
    <col min="12021" max="12021" width="11.42578125" style="36" customWidth="1"/>
    <col min="12022" max="12022" width="7.5703125" style="36" customWidth="1"/>
    <col min="12023" max="12023" width="11.7109375" style="36" customWidth="1"/>
    <col min="12024" max="12024" width="7.140625" style="36" customWidth="1"/>
    <col min="12025" max="12025" width="0" style="36" hidden="1" customWidth="1"/>
    <col min="12026" max="12027" width="19.140625" style="36" customWidth="1"/>
    <col min="12028" max="12028" width="20.42578125" style="36" customWidth="1"/>
    <col min="12029" max="12029" width="20.85546875" style="36" customWidth="1"/>
    <col min="12030" max="12031" width="22" style="36" customWidth="1"/>
    <col min="12032" max="12032" width="0" style="36" hidden="1" customWidth="1"/>
    <col min="12033" max="12033" width="27.28515625" style="36" customWidth="1"/>
    <col min="12034" max="12034" width="18.140625" style="36" bestFit="1" customWidth="1"/>
    <col min="12035" max="12035" width="11.42578125" style="36" bestFit="1" customWidth="1"/>
    <col min="12036" max="12036" width="11.5703125" style="36" bestFit="1" customWidth="1"/>
    <col min="12037" max="12272" width="9.140625" style="36"/>
    <col min="12273" max="12273" width="0" style="36" hidden="1" customWidth="1"/>
    <col min="12274" max="12274" width="21.7109375" style="36" customWidth="1"/>
    <col min="12275" max="12275" width="48.140625" style="36" customWidth="1"/>
    <col min="12276" max="12276" width="29.7109375" style="36" customWidth="1"/>
    <col min="12277" max="12277" width="11.42578125" style="36" customWidth="1"/>
    <col min="12278" max="12278" width="7.5703125" style="36" customWidth="1"/>
    <col min="12279" max="12279" width="11.7109375" style="36" customWidth="1"/>
    <col min="12280" max="12280" width="7.140625" style="36" customWidth="1"/>
    <col min="12281" max="12281" width="0" style="36" hidden="1" customWidth="1"/>
    <col min="12282" max="12283" width="19.140625" style="36" customWidth="1"/>
    <col min="12284" max="12284" width="20.42578125" style="36" customWidth="1"/>
    <col min="12285" max="12285" width="20.85546875" style="36" customWidth="1"/>
    <col min="12286" max="12287" width="22" style="36" customWidth="1"/>
    <col min="12288" max="12288" width="0" style="36" hidden="1" customWidth="1"/>
    <col min="12289" max="12289" width="27.28515625" style="36" customWidth="1"/>
    <col min="12290" max="12290" width="18.140625" style="36" bestFit="1" customWidth="1"/>
    <col min="12291" max="12291" width="11.42578125" style="36" bestFit="1" customWidth="1"/>
    <col min="12292" max="12292" width="11.5703125" style="36" bestFit="1" customWidth="1"/>
    <col min="12293" max="12528" width="9.140625" style="36"/>
    <col min="12529" max="12529" width="0" style="36" hidden="1" customWidth="1"/>
    <col min="12530" max="12530" width="21.7109375" style="36" customWidth="1"/>
    <col min="12531" max="12531" width="48.140625" style="36" customWidth="1"/>
    <col min="12532" max="12532" width="29.7109375" style="36" customWidth="1"/>
    <col min="12533" max="12533" width="11.42578125" style="36" customWidth="1"/>
    <col min="12534" max="12534" width="7.5703125" style="36" customWidth="1"/>
    <col min="12535" max="12535" width="11.7109375" style="36" customWidth="1"/>
    <col min="12536" max="12536" width="7.140625" style="36" customWidth="1"/>
    <col min="12537" max="12537" width="0" style="36" hidden="1" customWidth="1"/>
    <col min="12538" max="12539" width="19.140625" style="36" customWidth="1"/>
    <col min="12540" max="12540" width="20.42578125" style="36" customWidth="1"/>
    <col min="12541" max="12541" width="20.85546875" style="36" customWidth="1"/>
    <col min="12542" max="12543" width="22" style="36" customWidth="1"/>
    <col min="12544" max="12544" width="0" style="36" hidden="1" customWidth="1"/>
    <col min="12545" max="12545" width="27.28515625" style="36" customWidth="1"/>
    <col min="12546" max="12546" width="18.140625" style="36" bestFit="1" customWidth="1"/>
    <col min="12547" max="12547" width="11.42578125" style="36" bestFit="1" customWidth="1"/>
    <col min="12548" max="12548" width="11.5703125" style="36" bestFit="1" customWidth="1"/>
    <col min="12549" max="12784" width="9.140625" style="36"/>
    <col min="12785" max="12785" width="0" style="36" hidden="1" customWidth="1"/>
    <col min="12786" max="12786" width="21.7109375" style="36" customWidth="1"/>
    <col min="12787" max="12787" width="48.140625" style="36" customWidth="1"/>
    <col min="12788" max="12788" width="29.7109375" style="36" customWidth="1"/>
    <col min="12789" max="12789" width="11.42578125" style="36" customWidth="1"/>
    <col min="12790" max="12790" width="7.5703125" style="36" customWidth="1"/>
    <col min="12791" max="12791" width="11.7109375" style="36" customWidth="1"/>
    <col min="12792" max="12792" width="7.140625" style="36" customWidth="1"/>
    <col min="12793" max="12793" width="0" style="36" hidden="1" customWidth="1"/>
    <col min="12794" max="12795" width="19.140625" style="36" customWidth="1"/>
    <col min="12796" max="12796" width="20.42578125" style="36" customWidth="1"/>
    <col min="12797" max="12797" width="20.85546875" style="36" customWidth="1"/>
    <col min="12798" max="12799" width="22" style="36" customWidth="1"/>
    <col min="12800" max="12800" width="0" style="36" hidden="1" customWidth="1"/>
    <col min="12801" max="12801" width="27.28515625" style="36" customWidth="1"/>
    <col min="12802" max="12802" width="18.140625" style="36" bestFit="1" customWidth="1"/>
    <col min="12803" max="12803" width="11.42578125" style="36" bestFit="1" customWidth="1"/>
    <col min="12804" max="12804" width="11.5703125" style="36" bestFit="1" customWidth="1"/>
    <col min="12805" max="13040" width="9.140625" style="36"/>
    <col min="13041" max="13041" width="0" style="36" hidden="1" customWidth="1"/>
    <col min="13042" max="13042" width="21.7109375" style="36" customWidth="1"/>
    <col min="13043" max="13043" width="48.140625" style="36" customWidth="1"/>
    <col min="13044" max="13044" width="29.7109375" style="36" customWidth="1"/>
    <col min="13045" max="13045" width="11.42578125" style="36" customWidth="1"/>
    <col min="13046" max="13046" width="7.5703125" style="36" customWidth="1"/>
    <col min="13047" max="13047" width="11.7109375" style="36" customWidth="1"/>
    <col min="13048" max="13048" width="7.140625" style="36" customWidth="1"/>
    <col min="13049" max="13049" width="0" style="36" hidden="1" customWidth="1"/>
    <col min="13050" max="13051" width="19.140625" style="36" customWidth="1"/>
    <col min="13052" max="13052" width="20.42578125" style="36" customWidth="1"/>
    <col min="13053" max="13053" width="20.85546875" style="36" customWidth="1"/>
    <col min="13054" max="13055" width="22" style="36" customWidth="1"/>
    <col min="13056" max="13056" width="0" style="36" hidden="1" customWidth="1"/>
    <col min="13057" max="13057" width="27.28515625" style="36" customWidth="1"/>
    <col min="13058" max="13058" width="18.140625" style="36" bestFit="1" customWidth="1"/>
    <col min="13059" max="13059" width="11.42578125" style="36" bestFit="1" customWidth="1"/>
    <col min="13060" max="13060" width="11.5703125" style="36" bestFit="1" customWidth="1"/>
    <col min="13061" max="13296" width="9.140625" style="36"/>
    <col min="13297" max="13297" width="0" style="36" hidden="1" customWidth="1"/>
    <col min="13298" max="13298" width="21.7109375" style="36" customWidth="1"/>
    <col min="13299" max="13299" width="48.140625" style="36" customWidth="1"/>
    <col min="13300" max="13300" width="29.7109375" style="36" customWidth="1"/>
    <col min="13301" max="13301" width="11.42578125" style="36" customWidth="1"/>
    <col min="13302" max="13302" width="7.5703125" style="36" customWidth="1"/>
    <col min="13303" max="13303" width="11.7109375" style="36" customWidth="1"/>
    <col min="13304" max="13304" width="7.140625" style="36" customWidth="1"/>
    <col min="13305" max="13305" width="0" style="36" hidden="1" customWidth="1"/>
    <col min="13306" max="13307" width="19.140625" style="36" customWidth="1"/>
    <col min="13308" max="13308" width="20.42578125" style="36" customWidth="1"/>
    <col min="13309" max="13309" width="20.85546875" style="36" customWidth="1"/>
    <col min="13310" max="13311" width="22" style="36" customWidth="1"/>
    <col min="13312" max="13312" width="0" style="36" hidden="1" customWidth="1"/>
    <col min="13313" max="13313" width="27.28515625" style="36" customWidth="1"/>
    <col min="13314" max="13314" width="18.140625" style="36" bestFit="1" customWidth="1"/>
    <col min="13315" max="13315" width="11.42578125" style="36" bestFit="1" customWidth="1"/>
    <col min="13316" max="13316" width="11.5703125" style="36" bestFit="1" customWidth="1"/>
    <col min="13317" max="13552" width="9.140625" style="36"/>
    <col min="13553" max="13553" width="0" style="36" hidden="1" customWidth="1"/>
    <col min="13554" max="13554" width="21.7109375" style="36" customWidth="1"/>
    <col min="13555" max="13555" width="48.140625" style="36" customWidth="1"/>
    <col min="13556" max="13556" width="29.7109375" style="36" customWidth="1"/>
    <col min="13557" max="13557" width="11.42578125" style="36" customWidth="1"/>
    <col min="13558" max="13558" width="7.5703125" style="36" customWidth="1"/>
    <col min="13559" max="13559" width="11.7109375" style="36" customWidth="1"/>
    <col min="13560" max="13560" width="7.140625" style="36" customWidth="1"/>
    <col min="13561" max="13561" width="0" style="36" hidden="1" customWidth="1"/>
    <col min="13562" max="13563" width="19.140625" style="36" customWidth="1"/>
    <col min="13564" max="13564" width="20.42578125" style="36" customWidth="1"/>
    <col min="13565" max="13565" width="20.85546875" style="36" customWidth="1"/>
    <col min="13566" max="13567" width="22" style="36" customWidth="1"/>
    <col min="13568" max="13568" width="0" style="36" hidden="1" customWidth="1"/>
    <col min="13569" max="13569" width="27.28515625" style="36" customWidth="1"/>
    <col min="13570" max="13570" width="18.140625" style="36" bestFit="1" customWidth="1"/>
    <col min="13571" max="13571" width="11.42578125" style="36" bestFit="1" customWidth="1"/>
    <col min="13572" max="13572" width="11.5703125" style="36" bestFit="1" customWidth="1"/>
    <col min="13573" max="13808" width="9.140625" style="36"/>
    <col min="13809" max="13809" width="0" style="36" hidden="1" customWidth="1"/>
    <col min="13810" max="13810" width="21.7109375" style="36" customWidth="1"/>
    <col min="13811" max="13811" width="48.140625" style="36" customWidth="1"/>
    <col min="13812" max="13812" width="29.7109375" style="36" customWidth="1"/>
    <col min="13813" max="13813" width="11.42578125" style="36" customWidth="1"/>
    <col min="13814" max="13814" width="7.5703125" style="36" customWidth="1"/>
    <col min="13815" max="13815" width="11.7109375" style="36" customWidth="1"/>
    <col min="13816" max="13816" width="7.140625" style="36" customWidth="1"/>
    <col min="13817" max="13817" width="0" style="36" hidden="1" customWidth="1"/>
    <col min="13818" max="13819" width="19.140625" style="36" customWidth="1"/>
    <col min="13820" max="13820" width="20.42578125" style="36" customWidth="1"/>
    <col min="13821" max="13821" width="20.85546875" style="36" customWidth="1"/>
    <col min="13822" max="13823" width="22" style="36" customWidth="1"/>
    <col min="13824" max="13824" width="0" style="36" hidden="1" customWidth="1"/>
    <col min="13825" max="13825" width="27.28515625" style="36" customWidth="1"/>
    <col min="13826" max="13826" width="18.140625" style="36" bestFit="1" customWidth="1"/>
    <col min="13827" max="13827" width="11.42578125" style="36" bestFit="1" customWidth="1"/>
    <col min="13828" max="13828" width="11.5703125" style="36" bestFit="1" customWidth="1"/>
    <col min="13829" max="14064" width="9.140625" style="36"/>
    <col min="14065" max="14065" width="0" style="36" hidden="1" customWidth="1"/>
    <col min="14066" max="14066" width="21.7109375" style="36" customWidth="1"/>
    <col min="14067" max="14067" width="48.140625" style="36" customWidth="1"/>
    <col min="14068" max="14068" width="29.7109375" style="36" customWidth="1"/>
    <col min="14069" max="14069" width="11.42578125" style="36" customWidth="1"/>
    <col min="14070" max="14070" width="7.5703125" style="36" customWidth="1"/>
    <col min="14071" max="14071" width="11.7109375" style="36" customWidth="1"/>
    <col min="14072" max="14072" width="7.140625" style="36" customWidth="1"/>
    <col min="14073" max="14073" width="0" style="36" hidden="1" customWidth="1"/>
    <col min="14074" max="14075" width="19.140625" style="36" customWidth="1"/>
    <col min="14076" max="14076" width="20.42578125" style="36" customWidth="1"/>
    <col min="14077" max="14077" width="20.85546875" style="36" customWidth="1"/>
    <col min="14078" max="14079" width="22" style="36" customWidth="1"/>
    <col min="14080" max="14080" width="0" style="36" hidden="1" customWidth="1"/>
    <col min="14081" max="14081" width="27.28515625" style="36" customWidth="1"/>
    <col min="14082" max="14082" width="18.140625" style="36" bestFit="1" customWidth="1"/>
    <col min="14083" max="14083" width="11.42578125" style="36" bestFit="1" customWidth="1"/>
    <col min="14084" max="14084" width="11.5703125" style="36" bestFit="1" customWidth="1"/>
    <col min="14085" max="14320" width="9.140625" style="36"/>
    <col min="14321" max="14321" width="0" style="36" hidden="1" customWidth="1"/>
    <col min="14322" max="14322" width="21.7109375" style="36" customWidth="1"/>
    <col min="14323" max="14323" width="48.140625" style="36" customWidth="1"/>
    <col min="14324" max="14324" width="29.7109375" style="36" customWidth="1"/>
    <col min="14325" max="14325" width="11.42578125" style="36" customWidth="1"/>
    <col min="14326" max="14326" width="7.5703125" style="36" customWidth="1"/>
    <col min="14327" max="14327" width="11.7109375" style="36" customWidth="1"/>
    <col min="14328" max="14328" width="7.140625" style="36" customWidth="1"/>
    <col min="14329" max="14329" width="0" style="36" hidden="1" customWidth="1"/>
    <col min="14330" max="14331" width="19.140625" style="36" customWidth="1"/>
    <col min="14332" max="14332" width="20.42578125" style="36" customWidth="1"/>
    <col min="14333" max="14333" width="20.85546875" style="36" customWidth="1"/>
    <col min="14334" max="14335" width="22" style="36" customWidth="1"/>
    <col min="14336" max="14336" width="0" style="36" hidden="1" customWidth="1"/>
    <col min="14337" max="14337" width="27.28515625" style="36" customWidth="1"/>
    <col min="14338" max="14338" width="18.140625" style="36" bestFit="1" customWidth="1"/>
    <col min="14339" max="14339" width="11.42578125" style="36" bestFit="1" customWidth="1"/>
    <col min="14340" max="14340" width="11.5703125" style="36" bestFit="1" customWidth="1"/>
    <col min="14341" max="14576" width="9.140625" style="36"/>
    <col min="14577" max="14577" width="0" style="36" hidden="1" customWidth="1"/>
    <col min="14578" max="14578" width="21.7109375" style="36" customWidth="1"/>
    <col min="14579" max="14579" width="48.140625" style="36" customWidth="1"/>
    <col min="14580" max="14580" width="29.7109375" style="36" customWidth="1"/>
    <col min="14581" max="14581" width="11.42578125" style="36" customWidth="1"/>
    <col min="14582" max="14582" width="7.5703125" style="36" customWidth="1"/>
    <col min="14583" max="14583" width="11.7109375" style="36" customWidth="1"/>
    <col min="14584" max="14584" width="7.140625" style="36" customWidth="1"/>
    <col min="14585" max="14585" width="0" style="36" hidden="1" customWidth="1"/>
    <col min="14586" max="14587" width="19.140625" style="36" customWidth="1"/>
    <col min="14588" max="14588" width="20.42578125" style="36" customWidth="1"/>
    <col min="14589" max="14589" width="20.85546875" style="36" customWidth="1"/>
    <col min="14590" max="14591" width="22" style="36" customWidth="1"/>
    <col min="14592" max="14592" width="0" style="36" hidden="1" customWidth="1"/>
    <col min="14593" max="14593" width="27.28515625" style="36" customWidth="1"/>
    <col min="14594" max="14594" width="18.140625" style="36" bestFit="1" customWidth="1"/>
    <col min="14595" max="14595" width="11.42578125" style="36" bestFit="1" customWidth="1"/>
    <col min="14596" max="14596" width="11.5703125" style="36" bestFit="1" customWidth="1"/>
    <col min="14597" max="14832" width="9.140625" style="36"/>
    <col min="14833" max="14833" width="0" style="36" hidden="1" customWidth="1"/>
    <col min="14834" max="14834" width="21.7109375" style="36" customWidth="1"/>
    <col min="14835" max="14835" width="48.140625" style="36" customWidth="1"/>
    <col min="14836" max="14836" width="29.7109375" style="36" customWidth="1"/>
    <col min="14837" max="14837" width="11.42578125" style="36" customWidth="1"/>
    <col min="14838" max="14838" width="7.5703125" style="36" customWidth="1"/>
    <col min="14839" max="14839" width="11.7109375" style="36" customWidth="1"/>
    <col min="14840" max="14840" width="7.140625" style="36" customWidth="1"/>
    <col min="14841" max="14841" width="0" style="36" hidden="1" customWidth="1"/>
    <col min="14842" max="14843" width="19.140625" style="36" customWidth="1"/>
    <col min="14844" max="14844" width="20.42578125" style="36" customWidth="1"/>
    <col min="14845" max="14845" width="20.85546875" style="36" customWidth="1"/>
    <col min="14846" max="14847" width="22" style="36" customWidth="1"/>
    <col min="14848" max="14848" width="0" style="36" hidden="1" customWidth="1"/>
    <col min="14849" max="14849" width="27.28515625" style="36" customWidth="1"/>
    <col min="14850" max="14850" width="18.140625" style="36" bestFit="1" customWidth="1"/>
    <col min="14851" max="14851" width="11.42578125" style="36" bestFit="1" customWidth="1"/>
    <col min="14852" max="14852" width="11.5703125" style="36" bestFit="1" customWidth="1"/>
    <col min="14853" max="15088" width="9.140625" style="36"/>
    <col min="15089" max="15089" width="0" style="36" hidden="1" customWidth="1"/>
    <col min="15090" max="15090" width="21.7109375" style="36" customWidth="1"/>
    <col min="15091" max="15091" width="48.140625" style="36" customWidth="1"/>
    <col min="15092" max="15092" width="29.7109375" style="36" customWidth="1"/>
    <col min="15093" max="15093" width="11.42578125" style="36" customWidth="1"/>
    <col min="15094" max="15094" width="7.5703125" style="36" customWidth="1"/>
    <col min="15095" max="15095" width="11.7109375" style="36" customWidth="1"/>
    <col min="15096" max="15096" width="7.140625" style="36" customWidth="1"/>
    <col min="15097" max="15097" width="0" style="36" hidden="1" customWidth="1"/>
    <col min="15098" max="15099" width="19.140625" style="36" customWidth="1"/>
    <col min="15100" max="15100" width="20.42578125" style="36" customWidth="1"/>
    <col min="15101" max="15101" width="20.85546875" style="36" customWidth="1"/>
    <col min="15102" max="15103" width="22" style="36" customWidth="1"/>
    <col min="15104" max="15104" width="0" style="36" hidden="1" customWidth="1"/>
    <col min="15105" max="15105" width="27.28515625" style="36" customWidth="1"/>
    <col min="15106" max="15106" width="18.140625" style="36" bestFit="1" customWidth="1"/>
    <col min="15107" max="15107" width="11.42578125" style="36" bestFit="1" customWidth="1"/>
    <col min="15108" max="15108" width="11.5703125" style="36" bestFit="1" customWidth="1"/>
    <col min="15109" max="15344" width="9.140625" style="36"/>
    <col min="15345" max="15345" width="0" style="36" hidden="1" customWidth="1"/>
    <col min="15346" max="15346" width="21.7109375" style="36" customWidth="1"/>
    <col min="15347" max="15347" width="48.140625" style="36" customWidth="1"/>
    <col min="15348" max="15348" width="29.7109375" style="36" customWidth="1"/>
    <col min="15349" max="15349" width="11.42578125" style="36" customWidth="1"/>
    <col min="15350" max="15350" width="7.5703125" style="36" customWidth="1"/>
    <col min="15351" max="15351" width="11.7109375" style="36" customWidth="1"/>
    <col min="15352" max="15352" width="7.140625" style="36" customWidth="1"/>
    <col min="15353" max="15353" width="0" style="36" hidden="1" customWidth="1"/>
    <col min="15354" max="15355" width="19.140625" style="36" customWidth="1"/>
    <col min="15356" max="15356" width="20.42578125" style="36" customWidth="1"/>
    <col min="15357" max="15357" width="20.85546875" style="36" customWidth="1"/>
    <col min="15358" max="15359" width="22" style="36" customWidth="1"/>
    <col min="15360" max="15360" width="0" style="36" hidden="1" customWidth="1"/>
    <col min="15361" max="15361" width="27.28515625" style="36" customWidth="1"/>
    <col min="15362" max="15362" width="18.140625" style="36" bestFit="1" customWidth="1"/>
    <col min="15363" max="15363" width="11.42578125" style="36" bestFit="1" customWidth="1"/>
    <col min="15364" max="15364" width="11.5703125" style="36" bestFit="1" customWidth="1"/>
    <col min="15365" max="15600" width="9.140625" style="36"/>
    <col min="15601" max="15601" width="0" style="36" hidden="1" customWidth="1"/>
    <col min="15602" max="15602" width="21.7109375" style="36" customWidth="1"/>
    <col min="15603" max="15603" width="48.140625" style="36" customWidth="1"/>
    <col min="15604" max="15604" width="29.7109375" style="36" customWidth="1"/>
    <col min="15605" max="15605" width="11.42578125" style="36" customWidth="1"/>
    <col min="15606" max="15606" width="7.5703125" style="36" customWidth="1"/>
    <col min="15607" max="15607" width="11.7109375" style="36" customWidth="1"/>
    <col min="15608" max="15608" width="7.140625" style="36" customWidth="1"/>
    <col min="15609" max="15609" width="0" style="36" hidden="1" customWidth="1"/>
    <col min="15610" max="15611" width="19.140625" style="36" customWidth="1"/>
    <col min="15612" max="15612" width="20.42578125" style="36" customWidth="1"/>
    <col min="15613" max="15613" width="20.85546875" style="36" customWidth="1"/>
    <col min="15614" max="15615" width="22" style="36" customWidth="1"/>
    <col min="15616" max="15616" width="0" style="36" hidden="1" customWidth="1"/>
    <col min="15617" max="15617" width="27.28515625" style="36" customWidth="1"/>
    <col min="15618" max="15618" width="18.140625" style="36" bestFit="1" customWidth="1"/>
    <col min="15619" max="15619" width="11.42578125" style="36" bestFit="1" customWidth="1"/>
    <col min="15620" max="15620" width="11.5703125" style="36" bestFit="1" customWidth="1"/>
    <col min="15621" max="15856" width="9.140625" style="36"/>
    <col min="15857" max="15857" width="0" style="36" hidden="1" customWidth="1"/>
    <col min="15858" max="15858" width="21.7109375" style="36" customWidth="1"/>
    <col min="15859" max="15859" width="48.140625" style="36" customWidth="1"/>
    <col min="15860" max="15860" width="29.7109375" style="36" customWidth="1"/>
    <col min="15861" max="15861" width="11.42578125" style="36" customWidth="1"/>
    <col min="15862" max="15862" width="7.5703125" style="36" customWidth="1"/>
    <col min="15863" max="15863" width="11.7109375" style="36" customWidth="1"/>
    <col min="15864" max="15864" width="7.140625" style="36" customWidth="1"/>
    <col min="15865" max="15865" width="0" style="36" hidden="1" customWidth="1"/>
    <col min="15866" max="15867" width="19.140625" style="36" customWidth="1"/>
    <col min="15868" max="15868" width="20.42578125" style="36" customWidth="1"/>
    <col min="15869" max="15869" width="20.85546875" style="36" customWidth="1"/>
    <col min="15870" max="15871" width="22" style="36" customWidth="1"/>
    <col min="15872" max="15872" width="0" style="36" hidden="1" customWidth="1"/>
    <col min="15873" max="15873" width="27.28515625" style="36" customWidth="1"/>
    <col min="15874" max="15874" width="18.140625" style="36" bestFit="1" customWidth="1"/>
    <col min="15875" max="15875" width="11.42578125" style="36" bestFit="1" customWidth="1"/>
    <col min="15876" max="15876" width="11.5703125" style="36" bestFit="1" customWidth="1"/>
    <col min="15877" max="16112" width="9.140625" style="36"/>
    <col min="16113" max="16113" width="0" style="36" hidden="1" customWidth="1"/>
    <col min="16114" max="16114" width="21.7109375" style="36" customWidth="1"/>
    <col min="16115" max="16115" width="48.140625" style="36" customWidth="1"/>
    <col min="16116" max="16116" width="29.7109375" style="36" customWidth="1"/>
    <col min="16117" max="16117" width="11.42578125" style="36" customWidth="1"/>
    <col min="16118" max="16118" width="7.5703125" style="36" customWidth="1"/>
    <col min="16119" max="16119" width="11.7109375" style="36" customWidth="1"/>
    <col min="16120" max="16120" width="7.140625" style="36" customWidth="1"/>
    <col min="16121" max="16121" width="0" style="36" hidden="1" customWidth="1"/>
    <col min="16122" max="16123" width="19.140625" style="36" customWidth="1"/>
    <col min="16124" max="16124" width="20.42578125" style="36" customWidth="1"/>
    <col min="16125" max="16125" width="20.85546875" style="36" customWidth="1"/>
    <col min="16126" max="16127" width="22" style="36" customWidth="1"/>
    <col min="16128" max="16128" width="0" style="36" hidden="1" customWidth="1"/>
    <col min="16129" max="16129" width="27.28515625" style="36" customWidth="1"/>
    <col min="16130" max="16130" width="18.140625" style="36" bestFit="1" customWidth="1"/>
    <col min="16131" max="16131" width="11.42578125" style="36" bestFit="1" customWidth="1"/>
    <col min="16132" max="16132" width="11.5703125" style="36" bestFit="1" customWidth="1"/>
    <col min="16133" max="16384" width="9.140625" style="36"/>
  </cols>
  <sheetData>
    <row r="1" spans="1:16" s="76" customFormat="1" ht="24.95" customHeight="1" x14ac:dyDescent="0.25">
      <c r="A1" s="75"/>
      <c r="B1" s="75"/>
      <c r="C1" s="75"/>
      <c r="D1" s="75"/>
      <c r="E1" s="75"/>
      <c r="F1" s="81"/>
      <c r="G1" s="81"/>
      <c r="I1" s="130"/>
      <c r="J1" s="134"/>
      <c r="K1" s="134"/>
      <c r="L1" s="233" t="s">
        <v>95</v>
      </c>
      <c r="M1" s="233"/>
      <c r="N1" s="233"/>
      <c r="O1" s="233"/>
    </row>
    <row r="2" spans="1:16" s="76" customFormat="1" ht="24.95" customHeight="1" x14ac:dyDescent="0.25">
      <c r="A2" s="75"/>
      <c r="B2" s="75"/>
      <c r="C2" s="75"/>
      <c r="D2" s="75"/>
      <c r="E2" s="75"/>
      <c r="F2" s="81"/>
      <c r="G2" s="81"/>
      <c r="I2" s="130"/>
      <c r="J2" s="134"/>
      <c r="K2" s="134"/>
      <c r="L2" s="233" t="s">
        <v>88</v>
      </c>
      <c r="M2" s="233"/>
      <c r="N2" s="233"/>
      <c r="O2" s="233"/>
    </row>
    <row r="3" spans="1:16" s="76" customFormat="1" ht="24.95" customHeight="1" x14ac:dyDescent="0.25">
      <c r="A3" s="75"/>
      <c r="B3" s="75"/>
      <c r="C3" s="75"/>
      <c r="D3" s="75"/>
      <c r="E3" s="75"/>
      <c r="F3" s="81"/>
      <c r="G3" s="81"/>
      <c r="I3" s="130"/>
      <c r="J3" s="134"/>
      <c r="K3" s="134"/>
      <c r="L3" s="233" t="s">
        <v>89</v>
      </c>
      <c r="M3" s="233"/>
      <c r="N3" s="233"/>
      <c r="O3" s="233"/>
    </row>
    <row r="4" spans="1:16" s="79" customFormat="1" ht="24.95" customHeight="1" x14ac:dyDescent="0.25">
      <c r="A4" s="77"/>
      <c r="B4" s="77"/>
      <c r="C4" s="77"/>
      <c r="D4" s="77"/>
      <c r="E4" s="77"/>
      <c r="F4" s="82"/>
      <c r="G4" s="78"/>
      <c r="I4" s="131"/>
      <c r="J4" s="131"/>
      <c r="K4" s="131"/>
      <c r="L4" s="234" t="s">
        <v>12</v>
      </c>
      <c r="M4" s="234"/>
      <c r="N4" s="234"/>
      <c r="O4" s="234"/>
    </row>
    <row r="5" spans="1:16" ht="42.75" customHeight="1" x14ac:dyDescent="0.4">
      <c r="A5" s="37"/>
      <c r="B5" s="38"/>
      <c r="C5" s="38"/>
      <c r="D5" s="38"/>
      <c r="E5" s="39"/>
      <c r="F5" s="39"/>
      <c r="G5" s="39"/>
      <c r="H5" s="39"/>
      <c r="I5" s="39"/>
      <c r="J5" s="39"/>
      <c r="K5" s="39"/>
      <c r="L5" s="122"/>
      <c r="M5" s="122"/>
      <c r="N5" s="122"/>
      <c r="O5" s="122"/>
    </row>
    <row r="6" spans="1:16" s="40" customFormat="1" ht="69" customHeight="1" x14ac:dyDescent="0.3">
      <c r="A6" s="235" t="s">
        <v>198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6" s="40" customFormat="1" ht="48" customHeight="1" x14ac:dyDescent="0.3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151"/>
      <c r="M7" s="123"/>
      <c r="N7" s="123"/>
      <c r="O7" s="123"/>
    </row>
    <row r="8" spans="1:16" s="42" customFormat="1" ht="33" customHeight="1" x14ac:dyDescent="0.25">
      <c r="A8" s="237" t="s">
        <v>0</v>
      </c>
      <c r="B8" s="238" t="s">
        <v>1</v>
      </c>
      <c r="C8" s="238" t="s">
        <v>2</v>
      </c>
      <c r="D8" s="239" t="s">
        <v>3</v>
      </c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1"/>
    </row>
    <row r="9" spans="1:16" s="42" customFormat="1" ht="90" customHeight="1" x14ac:dyDescent="0.25">
      <c r="A9" s="237"/>
      <c r="B9" s="238"/>
      <c r="C9" s="238"/>
      <c r="D9" s="43" t="s">
        <v>30</v>
      </c>
      <c r="E9" s="44" t="s">
        <v>4</v>
      </c>
      <c r="F9" s="86" t="s">
        <v>5</v>
      </c>
      <c r="G9" s="104" t="s">
        <v>6</v>
      </c>
      <c r="H9" s="107" t="s">
        <v>7</v>
      </c>
      <c r="I9" s="96" t="s">
        <v>8</v>
      </c>
      <c r="J9" s="132" t="s">
        <v>9</v>
      </c>
      <c r="K9" s="148" t="s">
        <v>10</v>
      </c>
      <c r="L9" s="142">
        <v>2021</v>
      </c>
      <c r="M9" s="142">
        <v>2022</v>
      </c>
      <c r="N9" s="142">
        <v>2023</v>
      </c>
      <c r="O9" s="120">
        <v>2024</v>
      </c>
      <c r="P9" s="193">
        <v>2025</v>
      </c>
    </row>
    <row r="10" spans="1:16" s="41" customFormat="1" ht="51" customHeight="1" x14ac:dyDescent="0.25">
      <c r="A10" s="238" t="s">
        <v>11</v>
      </c>
      <c r="B10" s="238" t="s">
        <v>122</v>
      </c>
      <c r="C10" s="43" t="s">
        <v>13</v>
      </c>
      <c r="D10" s="45">
        <f>D12+D13+D14+D15+D16+D17+D18</f>
        <v>20864492.121999998</v>
      </c>
      <c r="E10" s="45">
        <f t="shared" ref="E10:P10" si="0">E12+E13+E14+E15+E16+E17+E18</f>
        <v>1352307.5</v>
      </c>
      <c r="F10" s="45">
        <f t="shared" si="0"/>
        <v>1327573.8999999999</v>
      </c>
      <c r="G10" s="45">
        <f t="shared" si="0"/>
        <v>1376459.1520000002</v>
      </c>
      <c r="H10" s="45">
        <f t="shared" si="0"/>
        <v>1409292</v>
      </c>
      <c r="I10" s="199">
        <f t="shared" si="0"/>
        <v>1486637.5000000002</v>
      </c>
      <c r="J10" s="199">
        <f t="shared" si="0"/>
        <v>1518617.8</v>
      </c>
      <c r="K10" s="199">
        <f t="shared" si="0"/>
        <v>1555471.5</v>
      </c>
      <c r="L10" s="199">
        <f t="shared" si="0"/>
        <v>1674399.7500000002</v>
      </c>
      <c r="M10" s="199">
        <f t="shared" si="0"/>
        <v>2126971.5100000002</v>
      </c>
      <c r="N10" s="45">
        <f t="shared" si="0"/>
        <v>1582112.19</v>
      </c>
      <c r="O10" s="199">
        <f t="shared" si="0"/>
        <v>2893862.34</v>
      </c>
      <c r="P10" s="199">
        <f t="shared" si="0"/>
        <v>2560786.98</v>
      </c>
    </row>
    <row r="11" spans="1:16" s="41" customFormat="1" ht="21.75" customHeight="1" x14ac:dyDescent="0.25">
      <c r="A11" s="238"/>
      <c r="B11" s="238"/>
      <c r="C11" s="43" t="s">
        <v>123</v>
      </c>
      <c r="D11" s="47"/>
      <c r="E11" s="47"/>
      <c r="F11" s="47"/>
      <c r="G11" s="47"/>
      <c r="H11" s="47"/>
      <c r="I11" s="200"/>
      <c r="J11" s="200"/>
      <c r="K11" s="200"/>
      <c r="L11" s="201"/>
      <c r="M11" s="200"/>
      <c r="N11" s="47"/>
      <c r="O11" s="200"/>
      <c r="P11" s="202"/>
    </row>
    <row r="12" spans="1:16" s="41" customFormat="1" ht="63" customHeight="1" x14ac:dyDescent="0.25">
      <c r="A12" s="238"/>
      <c r="B12" s="238"/>
      <c r="C12" s="43" t="s">
        <v>14</v>
      </c>
      <c r="D12" s="45">
        <f>SUM(E12:P12)</f>
        <v>15032994.342</v>
      </c>
      <c r="E12" s="45">
        <f t="shared" ref="E12:P12" si="1">E21+E38+E41+E51+E57+E60</f>
        <v>1017954.5</v>
      </c>
      <c r="F12" s="45">
        <f t="shared" si="1"/>
        <v>987451.9</v>
      </c>
      <c r="G12" s="45">
        <f t="shared" si="1"/>
        <v>1023301.552</v>
      </c>
      <c r="H12" s="45">
        <f t="shared" si="1"/>
        <v>1056628</v>
      </c>
      <c r="I12" s="199">
        <f t="shared" si="1"/>
        <v>1121221.2000000002</v>
      </c>
      <c r="J12" s="199">
        <f t="shared" si="1"/>
        <v>1144838.1000000001</v>
      </c>
      <c r="K12" s="199">
        <f t="shared" si="1"/>
        <v>1170925</v>
      </c>
      <c r="L12" s="199">
        <f t="shared" si="1"/>
        <v>1255540</v>
      </c>
      <c r="M12" s="199">
        <f t="shared" si="1"/>
        <v>1578520.21</v>
      </c>
      <c r="N12" s="45">
        <f t="shared" si="1"/>
        <v>919708.2</v>
      </c>
      <c r="O12" s="199">
        <f t="shared" si="1"/>
        <v>2120698.4</v>
      </c>
      <c r="P12" s="199">
        <f t="shared" si="1"/>
        <v>1636207.28</v>
      </c>
    </row>
    <row r="13" spans="1:16" s="41" customFormat="1" ht="63" customHeight="1" x14ac:dyDescent="0.25">
      <c r="A13" s="238"/>
      <c r="B13" s="238"/>
      <c r="C13" s="43" t="s">
        <v>15</v>
      </c>
      <c r="D13" s="45">
        <f t="shared" ref="D13:D18" si="2">SUM(E13:P13)</f>
        <v>991311.2</v>
      </c>
      <c r="E13" s="45">
        <f t="shared" ref="E13:P13" si="3">E22+E30</f>
        <v>57080</v>
      </c>
      <c r="F13" s="45">
        <f t="shared" si="3"/>
        <v>59416</v>
      </c>
      <c r="G13" s="45">
        <f t="shared" si="3"/>
        <v>63700</v>
      </c>
      <c r="H13" s="45">
        <f t="shared" si="3"/>
        <v>62682</v>
      </c>
      <c r="I13" s="45">
        <f t="shared" si="3"/>
        <v>64793</v>
      </c>
      <c r="J13" s="45">
        <f t="shared" si="3"/>
        <v>64961.5</v>
      </c>
      <c r="K13" s="45">
        <f t="shared" si="3"/>
        <v>65668.5</v>
      </c>
      <c r="L13" s="45">
        <f t="shared" si="3"/>
        <v>69783.600000000006</v>
      </c>
      <c r="M13" s="45">
        <f t="shared" si="3"/>
        <v>92265</v>
      </c>
      <c r="N13" s="45">
        <f t="shared" si="3"/>
        <v>109449</v>
      </c>
      <c r="O13" s="45">
        <f t="shared" si="3"/>
        <v>127717.3</v>
      </c>
      <c r="P13" s="45">
        <f t="shared" si="3"/>
        <v>153795.29999999999</v>
      </c>
    </row>
    <row r="14" spans="1:16" s="41" customFormat="1" ht="63" customHeight="1" x14ac:dyDescent="0.25">
      <c r="A14" s="238"/>
      <c r="B14" s="238"/>
      <c r="C14" s="43" t="s">
        <v>16</v>
      </c>
      <c r="D14" s="45">
        <f t="shared" si="2"/>
        <v>1012021.4000000001</v>
      </c>
      <c r="E14" s="45">
        <f t="shared" ref="E14:P14" si="4">E23+E31</f>
        <v>61033</v>
      </c>
      <c r="F14" s="45">
        <f t="shared" si="4"/>
        <v>60112</v>
      </c>
      <c r="G14" s="45">
        <f t="shared" si="4"/>
        <v>61607</v>
      </c>
      <c r="H14" s="45">
        <f t="shared" si="4"/>
        <v>62585</v>
      </c>
      <c r="I14" s="45">
        <f t="shared" si="4"/>
        <v>64051</v>
      </c>
      <c r="J14" s="45">
        <f t="shared" si="4"/>
        <v>65751</v>
      </c>
      <c r="K14" s="45">
        <f t="shared" si="4"/>
        <v>67539</v>
      </c>
      <c r="L14" s="45">
        <f t="shared" si="4"/>
        <v>72877.399999999994</v>
      </c>
      <c r="M14" s="45">
        <f t="shared" si="4"/>
        <v>92298</v>
      </c>
      <c r="N14" s="45">
        <f t="shared" si="4"/>
        <v>113180.3</v>
      </c>
      <c r="O14" s="45">
        <f t="shared" si="4"/>
        <v>132782.70000000001</v>
      </c>
      <c r="P14" s="45">
        <f t="shared" si="4"/>
        <v>158205</v>
      </c>
    </row>
    <row r="15" spans="1:16" s="41" customFormat="1" ht="63" customHeight="1" x14ac:dyDescent="0.25">
      <c r="A15" s="238"/>
      <c r="B15" s="238"/>
      <c r="C15" s="43" t="s">
        <v>17</v>
      </c>
      <c r="D15" s="45">
        <f t="shared" si="2"/>
        <v>921236.15999999992</v>
      </c>
      <c r="E15" s="45">
        <f t="shared" ref="E15:P15" si="5">E24+E32</f>
        <v>56072</v>
      </c>
      <c r="F15" s="45">
        <f t="shared" si="5"/>
        <v>55279</v>
      </c>
      <c r="G15" s="45">
        <f t="shared" si="5"/>
        <v>55849</v>
      </c>
      <c r="H15" s="45">
        <f t="shared" si="5"/>
        <v>55750</v>
      </c>
      <c r="I15" s="45">
        <f t="shared" si="5"/>
        <v>57201</v>
      </c>
      <c r="J15" s="45">
        <f t="shared" si="5"/>
        <v>59149</v>
      </c>
      <c r="K15" s="45">
        <f t="shared" si="5"/>
        <v>61763</v>
      </c>
      <c r="L15" s="45">
        <f t="shared" si="5"/>
        <v>64864.85</v>
      </c>
      <c r="M15" s="45">
        <f t="shared" si="5"/>
        <v>83352.100000000006</v>
      </c>
      <c r="N15" s="45">
        <f t="shared" si="5"/>
        <v>102575.71</v>
      </c>
      <c r="O15" s="45">
        <f t="shared" si="5"/>
        <v>122870</v>
      </c>
      <c r="P15" s="45">
        <f t="shared" si="5"/>
        <v>146510.5</v>
      </c>
    </row>
    <row r="16" spans="1:16" s="41" customFormat="1" ht="63" customHeight="1" x14ac:dyDescent="0.25">
      <c r="A16" s="238"/>
      <c r="B16" s="238"/>
      <c r="C16" s="43" t="s">
        <v>18</v>
      </c>
      <c r="D16" s="45">
        <f t="shared" si="2"/>
        <v>900714.85999999987</v>
      </c>
      <c r="E16" s="45">
        <f t="shared" ref="E16:P16" si="6">E25+E33</f>
        <v>49500</v>
      </c>
      <c r="F16" s="45">
        <f t="shared" si="6"/>
        <v>48899</v>
      </c>
      <c r="G16" s="45">
        <f t="shared" si="6"/>
        <v>50794</v>
      </c>
      <c r="H16" s="45">
        <f t="shared" si="6"/>
        <v>50476</v>
      </c>
      <c r="I16" s="45">
        <f t="shared" si="6"/>
        <v>53938.3</v>
      </c>
      <c r="J16" s="45">
        <f t="shared" si="6"/>
        <v>55386</v>
      </c>
      <c r="K16" s="45">
        <f t="shared" si="6"/>
        <v>59020</v>
      </c>
      <c r="L16" s="45">
        <f t="shared" si="6"/>
        <v>66325.58</v>
      </c>
      <c r="M16" s="45">
        <f t="shared" si="6"/>
        <v>89975.7</v>
      </c>
      <c r="N16" s="45">
        <f t="shared" si="6"/>
        <v>105717.98</v>
      </c>
      <c r="O16" s="45">
        <f t="shared" si="6"/>
        <v>123420.1</v>
      </c>
      <c r="P16" s="45">
        <f t="shared" si="6"/>
        <v>147262.20000000001</v>
      </c>
    </row>
    <row r="17" spans="1:16" s="41" customFormat="1" ht="63" customHeight="1" x14ac:dyDescent="0.25">
      <c r="A17" s="238"/>
      <c r="B17" s="238"/>
      <c r="C17" s="43" t="s">
        <v>19</v>
      </c>
      <c r="D17" s="45">
        <f t="shared" si="2"/>
        <v>1129106.6200000001</v>
      </c>
      <c r="E17" s="45">
        <f t="shared" ref="E17:P17" si="7">E26+E34</f>
        <v>65828</v>
      </c>
      <c r="F17" s="45">
        <f t="shared" si="7"/>
        <v>68967</v>
      </c>
      <c r="G17" s="45">
        <f t="shared" si="7"/>
        <v>72519.600000000006</v>
      </c>
      <c r="H17" s="45">
        <f t="shared" si="7"/>
        <v>71196</v>
      </c>
      <c r="I17" s="45">
        <f t="shared" si="7"/>
        <v>74741</v>
      </c>
      <c r="J17" s="45">
        <f t="shared" si="7"/>
        <v>75738</v>
      </c>
      <c r="K17" s="45">
        <f t="shared" si="7"/>
        <v>75301</v>
      </c>
      <c r="L17" s="45">
        <f t="shared" si="7"/>
        <v>80388.28</v>
      </c>
      <c r="M17" s="45">
        <f t="shared" si="7"/>
        <v>102919.6</v>
      </c>
      <c r="N17" s="45">
        <f t="shared" si="7"/>
        <v>125294</v>
      </c>
      <c r="O17" s="45">
        <f t="shared" si="7"/>
        <v>142975.34000000003</v>
      </c>
      <c r="P17" s="45">
        <f t="shared" si="7"/>
        <v>173238.8</v>
      </c>
    </row>
    <row r="18" spans="1:16" s="41" customFormat="1" ht="63" customHeight="1" x14ac:dyDescent="0.25">
      <c r="A18" s="238"/>
      <c r="B18" s="238"/>
      <c r="C18" s="43" t="s">
        <v>20</v>
      </c>
      <c r="D18" s="45">
        <f t="shared" si="2"/>
        <v>877107.54</v>
      </c>
      <c r="E18" s="45">
        <f t="shared" ref="E18:P18" si="8">E27+E35</f>
        <v>44840</v>
      </c>
      <c r="F18" s="45">
        <f t="shared" si="8"/>
        <v>47449</v>
      </c>
      <c r="G18" s="45">
        <f t="shared" si="8"/>
        <v>48688</v>
      </c>
      <c r="H18" s="45">
        <f t="shared" si="8"/>
        <v>49975</v>
      </c>
      <c r="I18" s="45">
        <f t="shared" si="8"/>
        <v>50692</v>
      </c>
      <c r="J18" s="45">
        <f t="shared" si="8"/>
        <v>52794.2</v>
      </c>
      <c r="K18" s="45">
        <f t="shared" si="8"/>
        <v>55255</v>
      </c>
      <c r="L18" s="45">
        <f t="shared" si="8"/>
        <v>64620.04</v>
      </c>
      <c r="M18" s="45">
        <f t="shared" si="8"/>
        <v>87640.9</v>
      </c>
      <c r="N18" s="45">
        <f t="shared" si="8"/>
        <v>106187</v>
      </c>
      <c r="O18" s="45">
        <f t="shared" si="8"/>
        <v>123398.5</v>
      </c>
      <c r="P18" s="45">
        <f t="shared" si="8"/>
        <v>145567.9</v>
      </c>
    </row>
    <row r="19" spans="1:16" s="41" customFormat="1" ht="35.1" customHeight="1" x14ac:dyDescent="0.25">
      <c r="A19" s="246" t="s">
        <v>35</v>
      </c>
      <c r="B19" s="242" t="s">
        <v>21</v>
      </c>
      <c r="C19" s="43" t="s">
        <v>13</v>
      </c>
      <c r="D19" s="45">
        <f>SUM(E19:P19)</f>
        <v>14946493.332</v>
      </c>
      <c r="E19" s="45">
        <f t="shared" ref="E19:K19" si="9">E21+E22+E23+E24+E25+E26+E27</f>
        <v>958406.5</v>
      </c>
      <c r="F19" s="45">
        <f t="shared" si="9"/>
        <v>971789.9</v>
      </c>
      <c r="G19" s="45">
        <f t="shared" si="9"/>
        <v>1000755.552</v>
      </c>
      <c r="H19" s="45">
        <f t="shared" si="9"/>
        <v>1020139.5</v>
      </c>
      <c r="I19" s="45">
        <f t="shared" si="9"/>
        <v>1067151.3999999999</v>
      </c>
      <c r="J19" s="45">
        <f t="shared" si="9"/>
        <v>1088084.2</v>
      </c>
      <c r="K19" s="45">
        <f t="shared" si="9"/>
        <v>1111462.7</v>
      </c>
      <c r="L19" s="45">
        <f t="shared" ref="L19:P19" si="10">L21+L22+L23+L24+L25+L26+L27</f>
        <v>1202567.0499999998</v>
      </c>
      <c r="M19" s="45">
        <f t="shared" si="10"/>
        <v>1535049.7</v>
      </c>
      <c r="N19" s="45">
        <f t="shared" si="10"/>
        <v>983777.49</v>
      </c>
      <c r="O19" s="45">
        <f t="shared" si="10"/>
        <v>2192724.3400000003</v>
      </c>
      <c r="P19" s="45">
        <f t="shared" si="10"/>
        <v>1814585</v>
      </c>
    </row>
    <row r="20" spans="1:16" s="41" customFormat="1" ht="21.75" customHeight="1" x14ac:dyDescent="0.25">
      <c r="A20" s="247"/>
      <c r="B20" s="243"/>
      <c r="C20" s="43" t="s">
        <v>123</v>
      </c>
      <c r="D20" s="45"/>
      <c r="E20" s="46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203"/>
    </row>
    <row r="21" spans="1:16" s="41" customFormat="1" ht="63" customHeight="1" x14ac:dyDescent="0.25">
      <c r="A21" s="247"/>
      <c r="B21" s="243"/>
      <c r="C21" s="43" t="s">
        <v>14</v>
      </c>
      <c r="D21" s="45">
        <f>SUM(E21:P21)</f>
        <v>9340455.3520000018</v>
      </c>
      <c r="E21" s="46">
        <v>639232.5</v>
      </c>
      <c r="F21" s="45">
        <v>646712.9</v>
      </c>
      <c r="G21" s="45">
        <v>662636.55200000003</v>
      </c>
      <c r="H21" s="45">
        <v>682411</v>
      </c>
      <c r="I21" s="45">
        <v>716706</v>
      </c>
      <c r="J21" s="45">
        <v>729054</v>
      </c>
      <c r="K21" s="45">
        <v>741695.2</v>
      </c>
      <c r="L21" s="45">
        <v>804676.2</v>
      </c>
      <c r="M21" s="45">
        <v>1011255.4</v>
      </c>
      <c r="N21" s="45">
        <v>345733.5</v>
      </c>
      <c r="O21" s="45">
        <v>1443456.8</v>
      </c>
      <c r="P21" s="46">
        <v>916885.3</v>
      </c>
    </row>
    <row r="22" spans="1:16" s="41" customFormat="1" ht="63" customHeight="1" x14ac:dyDescent="0.25">
      <c r="A22" s="247"/>
      <c r="B22" s="243"/>
      <c r="C22" s="43" t="s">
        <v>15</v>
      </c>
      <c r="D22" s="45">
        <f t="shared" ref="D22:D27" si="11">SUM(E22:P22)</f>
        <v>947689.2</v>
      </c>
      <c r="E22" s="46">
        <v>53984</v>
      </c>
      <c r="F22" s="45">
        <v>56348</v>
      </c>
      <c r="G22" s="45">
        <v>60638</v>
      </c>
      <c r="H22" s="45">
        <v>59605</v>
      </c>
      <c r="I22" s="45">
        <v>61792</v>
      </c>
      <c r="J22" s="45">
        <v>62046.5</v>
      </c>
      <c r="K22" s="45">
        <v>62916.5</v>
      </c>
      <c r="L22" s="45">
        <v>65753.600000000006</v>
      </c>
      <c r="M22" s="45">
        <v>87600</v>
      </c>
      <c r="N22" s="45">
        <v>104777</v>
      </c>
      <c r="O22" s="45">
        <v>123238.3</v>
      </c>
      <c r="P22" s="46">
        <v>148990.29999999999</v>
      </c>
    </row>
    <row r="23" spans="1:16" s="41" customFormat="1" ht="63" customHeight="1" x14ac:dyDescent="0.25">
      <c r="A23" s="247"/>
      <c r="B23" s="243"/>
      <c r="C23" s="43" t="s">
        <v>16</v>
      </c>
      <c r="D23" s="45">
        <f t="shared" si="11"/>
        <v>964507.70000000007</v>
      </c>
      <c r="E23" s="46">
        <v>57944</v>
      </c>
      <c r="F23" s="45">
        <v>57045</v>
      </c>
      <c r="G23" s="45">
        <v>58511</v>
      </c>
      <c r="H23" s="45">
        <v>59431</v>
      </c>
      <c r="I23" s="45">
        <v>60922</v>
      </c>
      <c r="J23" s="45">
        <v>62729</v>
      </c>
      <c r="K23" s="45">
        <v>64479</v>
      </c>
      <c r="L23" s="45">
        <v>68475.399999999994</v>
      </c>
      <c r="M23" s="45">
        <v>87008</v>
      </c>
      <c r="N23" s="45">
        <v>107912.3</v>
      </c>
      <c r="O23" s="45">
        <v>127651</v>
      </c>
      <c r="P23" s="46">
        <v>152400</v>
      </c>
    </row>
    <row r="24" spans="1:16" s="41" customFormat="1" ht="63" customHeight="1" x14ac:dyDescent="0.25">
      <c r="A24" s="247"/>
      <c r="B24" s="243"/>
      <c r="C24" s="43" t="s">
        <v>17</v>
      </c>
      <c r="D24" s="45">
        <f t="shared" si="11"/>
        <v>880538.15999999992</v>
      </c>
      <c r="E24" s="46">
        <v>53423</v>
      </c>
      <c r="F24" s="45">
        <v>52646</v>
      </c>
      <c r="G24" s="45">
        <v>53196</v>
      </c>
      <c r="H24" s="45">
        <v>53133</v>
      </c>
      <c r="I24" s="45">
        <v>54607</v>
      </c>
      <c r="J24" s="45">
        <v>56605</v>
      </c>
      <c r="K24" s="45">
        <v>59254</v>
      </c>
      <c r="L24" s="45">
        <v>61100.85</v>
      </c>
      <c r="M24" s="45">
        <v>78868.100000000006</v>
      </c>
      <c r="N24" s="45">
        <v>98116.71</v>
      </c>
      <c r="O24" s="45">
        <v>118329</v>
      </c>
      <c r="P24" s="46">
        <v>141259.5</v>
      </c>
    </row>
    <row r="25" spans="1:16" s="41" customFormat="1" ht="63" customHeight="1" x14ac:dyDescent="0.25">
      <c r="A25" s="247"/>
      <c r="B25" s="243"/>
      <c r="C25" s="43" t="s">
        <v>18</v>
      </c>
      <c r="D25" s="45">
        <f t="shared" si="11"/>
        <v>863582.46</v>
      </c>
      <c r="E25" s="46">
        <v>46913</v>
      </c>
      <c r="F25" s="45">
        <v>46395</v>
      </c>
      <c r="G25" s="45">
        <v>48276</v>
      </c>
      <c r="H25" s="45">
        <v>48008.5</v>
      </c>
      <c r="I25" s="45">
        <v>51488.4</v>
      </c>
      <c r="J25" s="45">
        <v>52926</v>
      </c>
      <c r="K25" s="45">
        <v>56449</v>
      </c>
      <c r="L25" s="45">
        <v>62846.58</v>
      </c>
      <c r="M25" s="45">
        <v>85840.7</v>
      </c>
      <c r="N25" s="45">
        <v>101833.98</v>
      </c>
      <c r="O25" s="45">
        <v>119683.1</v>
      </c>
      <c r="P25" s="46">
        <v>142922.20000000001</v>
      </c>
    </row>
    <row r="26" spans="1:16" s="41" customFormat="1" ht="63" customHeight="1" x14ac:dyDescent="0.25">
      <c r="A26" s="247"/>
      <c r="B26" s="243"/>
      <c r="C26" s="43" t="s">
        <v>19</v>
      </c>
      <c r="D26" s="45">
        <f t="shared" si="11"/>
        <v>1098331.42</v>
      </c>
      <c r="E26" s="46">
        <v>63834</v>
      </c>
      <c r="F26" s="45">
        <v>66982</v>
      </c>
      <c r="G26" s="45">
        <v>70554</v>
      </c>
      <c r="H26" s="45">
        <v>69353</v>
      </c>
      <c r="I26" s="45">
        <v>72696</v>
      </c>
      <c r="J26" s="45">
        <v>73677</v>
      </c>
      <c r="K26" s="45">
        <v>73328</v>
      </c>
      <c r="L26" s="45">
        <v>77496.38</v>
      </c>
      <c r="M26" s="45">
        <v>99529.600000000006</v>
      </c>
      <c r="N26" s="45">
        <v>121909</v>
      </c>
      <c r="O26" s="45">
        <v>139573.64000000001</v>
      </c>
      <c r="P26" s="46">
        <v>169398.8</v>
      </c>
    </row>
    <row r="27" spans="1:16" s="41" customFormat="1" ht="63" customHeight="1" x14ac:dyDescent="0.25">
      <c r="A27" s="248"/>
      <c r="B27" s="244"/>
      <c r="C27" s="43" t="s">
        <v>20</v>
      </c>
      <c r="D27" s="45">
        <f t="shared" si="11"/>
        <v>851389.04</v>
      </c>
      <c r="E27" s="45">
        <v>43076</v>
      </c>
      <c r="F27" s="45">
        <v>45661</v>
      </c>
      <c r="G27" s="45">
        <v>46944</v>
      </c>
      <c r="H27" s="45">
        <v>48198</v>
      </c>
      <c r="I27" s="45">
        <v>48940</v>
      </c>
      <c r="J27" s="45">
        <v>51046.7</v>
      </c>
      <c r="K27" s="45">
        <v>53341</v>
      </c>
      <c r="L27" s="45">
        <v>62218.04</v>
      </c>
      <c r="M27" s="45">
        <v>84947.9</v>
      </c>
      <c r="N27" s="45">
        <v>103495</v>
      </c>
      <c r="O27" s="45">
        <v>120792.5</v>
      </c>
      <c r="P27" s="46">
        <v>142728.9</v>
      </c>
    </row>
    <row r="28" spans="1:16" s="41" customFormat="1" ht="35.1" customHeight="1" x14ac:dyDescent="0.25">
      <c r="A28" s="238" t="s">
        <v>38</v>
      </c>
      <c r="B28" s="250" t="s">
        <v>179</v>
      </c>
      <c r="C28" s="87" t="s">
        <v>13</v>
      </c>
      <c r="D28" s="45">
        <f>SUM(E28:P28)</f>
        <v>225459.8</v>
      </c>
      <c r="E28" s="45">
        <f t="shared" ref="E28:I28" si="12">E30+E31+E32+E33+E34+E35</f>
        <v>15179</v>
      </c>
      <c r="F28" s="45">
        <f t="shared" si="12"/>
        <v>15045</v>
      </c>
      <c r="G28" s="45">
        <f t="shared" si="12"/>
        <v>15038.6</v>
      </c>
      <c r="H28" s="45">
        <f t="shared" si="12"/>
        <v>14935.5</v>
      </c>
      <c r="I28" s="45">
        <f t="shared" si="12"/>
        <v>14970.9</v>
      </c>
      <c r="J28" s="45">
        <f>J30+J31+J32+J33+J34+J35</f>
        <v>14749.5</v>
      </c>
      <c r="K28" s="45">
        <f>K30+K31+K32+K33+K34+K35</f>
        <v>14779</v>
      </c>
      <c r="L28" s="45">
        <f t="shared" ref="L28:P28" si="13">L30+L31+L32+L33+L34+L35</f>
        <v>20968.900000000001</v>
      </c>
      <c r="M28" s="45">
        <f t="shared" si="13"/>
        <v>24657</v>
      </c>
      <c r="N28" s="45">
        <f t="shared" si="13"/>
        <v>24360</v>
      </c>
      <c r="O28" s="45">
        <f t="shared" si="13"/>
        <v>23896.400000000001</v>
      </c>
      <c r="P28" s="45">
        <f t="shared" si="13"/>
        <v>26880</v>
      </c>
    </row>
    <row r="29" spans="1:16" s="41" customFormat="1" x14ac:dyDescent="0.25">
      <c r="A29" s="238"/>
      <c r="B29" s="251"/>
      <c r="C29" s="87" t="s">
        <v>123</v>
      </c>
      <c r="D29" s="45"/>
      <c r="E29" s="45"/>
      <c r="F29" s="45"/>
      <c r="G29" s="45"/>
      <c r="H29" s="45"/>
      <c r="I29" s="45"/>
      <c r="J29" s="109"/>
      <c r="K29" s="45"/>
      <c r="L29" s="45"/>
      <c r="M29" s="45"/>
      <c r="N29" s="45"/>
      <c r="O29" s="45"/>
      <c r="P29" s="203"/>
    </row>
    <row r="30" spans="1:16" s="41" customFormat="1" ht="63" customHeight="1" x14ac:dyDescent="0.25">
      <c r="A30" s="249"/>
      <c r="B30" s="251"/>
      <c r="C30" s="87" t="s">
        <v>15</v>
      </c>
      <c r="D30" s="45">
        <f>SUM(E30:P30)</f>
        <v>43622</v>
      </c>
      <c r="E30" s="45">
        <v>3096</v>
      </c>
      <c r="F30" s="45">
        <v>3068</v>
      </c>
      <c r="G30" s="45">
        <v>3062</v>
      </c>
      <c r="H30" s="45">
        <v>3077</v>
      </c>
      <c r="I30" s="45">
        <v>3001</v>
      </c>
      <c r="J30" s="45">
        <v>2915</v>
      </c>
      <c r="K30" s="45">
        <v>2752</v>
      </c>
      <c r="L30" s="45">
        <v>4030</v>
      </c>
      <c r="M30" s="45">
        <v>4665</v>
      </c>
      <c r="N30" s="45">
        <v>4672</v>
      </c>
      <c r="O30" s="45">
        <v>4479</v>
      </c>
      <c r="P30" s="45">
        <v>4805</v>
      </c>
    </row>
    <row r="31" spans="1:16" s="41" customFormat="1" ht="63" customHeight="1" x14ac:dyDescent="0.25">
      <c r="A31" s="249"/>
      <c r="B31" s="251"/>
      <c r="C31" s="87" t="s">
        <v>16</v>
      </c>
      <c r="D31" s="45">
        <f t="shared" ref="D31:D36" si="14">SUM(E31:P31)</f>
        <v>47513.7</v>
      </c>
      <c r="E31" s="45">
        <v>3089</v>
      </c>
      <c r="F31" s="45">
        <v>3067</v>
      </c>
      <c r="G31" s="45">
        <v>3096</v>
      </c>
      <c r="H31" s="45">
        <v>3154</v>
      </c>
      <c r="I31" s="45">
        <v>3129</v>
      </c>
      <c r="J31" s="45">
        <v>3022</v>
      </c>
      <c r="K31" s="45">
        <v>3060</v>
      </c>
      <c r="L31" s="45">
        <v>4402</v>
      </c>
      <c r="M31" s="45">
        <v>5290</v>
      </c>
      <c r="N31" s="45">
        <v>5268</v>
      </c>
      <c r="O31" s="45">
        <v>5131.7</v>
      </c>
      <c r="P31" s="45">
        <v>5805</v>
      </c>
    </row>
    <row r="32" spans="1:16" s="41" customFormat="1" ht="63" customHeight="1" x14ac:dyDescent="0.25">
      <c r="A32" s="249"/>
      <c r="B32" s="251"/>
      <c r="C32" s="87" t="s">
        <v>17</v>
      </c>
      <c r="D32" s="45">
        <f t="shared" si="14"/>
        <v>40698</v>
      </c>
      <c r="E32" s="45">
        <v>2649</v>
      </c>
      <c r="F32" s="45">
        <v>2633</v>
      </c>
      <c r="G32" s="45">
        <v>2653</v>
      </c>
      <c r="H32" s="45">
        <v>2617</v>
      </c>
      <c r="I32" s="45">
        <v>2594</v>
      </c>
      <c r="J32" s="45">
        <v>2544</v>
      </c>
      <c r="K32" s="45">
        <v>2509</v>
      </c>
      <c r="L32" s="45">
        <v>3764</v>
      </c>
      <c r="M32" s="45">
        <v>4484</v>
      </c>
      <c r="N32" s="45">
        <v>4459</v>
      </c>
      <c r="O32" s="45">
        <v>4541</v>
      </c>
      <c r="P32" s="45">
        <v>5251</v>
      </c>
    </row>
    <row r="33" spans="1:16" s="41" customFormat="1" ht="63" customHeight="1" x14ac:dyDescent="0.25">
      <c r="A33" s="249"/>
      <c r="B33" s="251"/>
      <c r="C33" s="87" t="s">
        <v>18</v>
      </c>
      <c r="D33" s="45">
        <f t="shared" si="14"/>
        <v>37132.400000000001</v>
      </c>
      <c r="E33" s="45">
        <v>2587</v>
      </c>
      <c r="F33" s="45">
        <v>2504</v>
      </c>
      <c r="G33" s="45">
        <v>2518</v>
      </c>
      <c r="H33" s="45">
        <v>2467.5</v>
      </c>
      <c r="I33" s="45">
        <v>2449.9</v>
      </c>
      <c r="J33" s="45">
        <v>2460</v>
      </c>
      <c r="K33" s="45">
        <v>2571</v>
      </c>
      <c r="L33" s="45">
        <v>3479</v>
      </c>
      <c r="M33" s="45">
        <v>4135</v>
      </c>
      <c r="N33" s="45">
        <v>3884</v>
      </c>
      <c r="O33" s="45">
        <v>3737</v>
      </c>
      <c r="P33" s="45">
        <v>4340</v>
      </c>
    </row>
    <row r="34" spans="1:16" s="41" customFormat="1" ht="63" customHeight="1" x14ac:dyDescent="0.25">
      <c r="A34" s="249"/>
      <c r="B34" s="251"/>
      <c r="C34" s="87" t="s">
        <v>19</v>
      </c>
      <c r="D34" s="45">
        <f t="shared" si="14"/>
        <v>30775.200000000001</v>
      </c>
      <c r="E34" s="45">
        <v>1994</v>
      </c>
      <c r="F34" s="45">
        <v>1985</v>
      </c>
      <c r="G34" s="45">
        <v>1965.6</v>
      </c>
      <c r="H34" s="45">
        <v>1843</v>
      </c>
      <c r="I34" s="45">
        <v>2045</v>
      </c>
      <c r="J34" s="45">
        <v>2061</v>
      </c>
      <c r="K34" s="45">
        <v>1973</v>
      </c>
      <c r="L34" s="45">
        <v>2891.9</v>
      </c>
      <c r="M34" s="45">
        <v>3390</v>
      </c>
      <c r="N34" s="45">
        <v>3385</v>
      </c>
      <c r="O34" s="45">
        <v>3401.7</v>
      </c>
      <c r="P34" s="45">
        <v>3840</v>
      </c>
    </row>
    <row r="35" spans="1:16" s="41" customFormat="1" ht="63" customHeight="1" x14ac:dyDescent="0.25">
      <c r="A35" s="249"/>
      <c r="B35" s="252"/>
      <c r="C35" s="87" t="s">
        <v>20</v>
      </c>
      <c r="D35" s="45">
        <f t="shared" si="14"/>
        <v>25718.5</v>
      </c>
      <c r="E35" s="45">
        <v>1764</v>
      </c>
      <c r="F35" s="45">
        <v>1788</v>
      </c>
      <c r="G35" s="45">
        <v>1744</v>
      </c>
      <c r="H35" s="45">
        <v>1777</v>
      </c>
      <c r="I35" s="45">
        <v>1752</v>
      </c>
      <c r="J35" s="45">
        <v>1747.5</v>
      </c>
      <c r="K35" s="45">
        <v>1914</v>
      </c>
      <c r="L35" s="45">
        <v>2402</v>
      </c>
      <c r="M35" s="45">
        <v>2693</v>
      </c>
      <c r="N35" s="45">
        <v>2692</v>
      </c>
      <c r="O35" s="45">
        <v>2606</v>
      </c>
      <c r="P35" s="45">
        <v>2839</v>
      </c>
    </row>
    <row r="36" spans="1:16" s="41" customFormat="1" ht="46.5" customHeight="1" x14ac:dyDescent="0.25">
      <c r="A36" s="238" t="s">
        <v>39</v>
      </c>
      <c r="B36" s="245" t="s">
        <v>22</v>
      </c>
      <c r="C36" s="43" t="s">
        <v>13</v>
      </c>
      <c r="D36" s="45">
        <f t="shared" si="14"/>
        <v>598207.5</v>
      </c>
      <c r="E36" s="46">
        <f>E38</f>
        <v>62970</v>
      </c>
      <c r="F36" s="45">
        <f t="shared" ref="F36:K36" si="15">F38</f>
        <v>53880</v>
      </c>
      <c r="G36" s="45">
        <f t="shared" si="15"/>
        <v>46213</v>
      </c>
      <c r="H36" s="45">
        <f t="shared" si="15"/>
        <v>44676</v>
      </c>
      <c r="I36" s="45">
        <f t="shared" si="15"/>
        <v>49635.8</v>
      </c>
      <c r="J36" s="45">
        <f t="shared" si="15"/>
        <v>51085</v>
      </c>
      <c r="K36" s="45">
        <f t="shared" si="15"/>
        <v>51500</v>
      </c>
      <c r="L36" s="45">
        <f t="shared" ref="L36:P36" si="16">L38</f>
        <v>57207</v>
      </c>
      <c r="M36" s="45">
        <f t="shared" si="16"/>
        <v>53670</v>
      </c>
      <c r="N36" s="45">
        <f t="shared" si="16"/>
        <v>54871.7</v>
      </c>
      <c r="O36" s="45">
        <f t="shared" si="16"/>
        <v>44899</v>
      </c>
      <c r="P36" s="45">
        <f t="shared" si="16"/>
        <v>27600</v>
      </c>
    </row>
    <row r="37" spans="1:16" s="41" customFormat="1" ht="30" customHeight="1" x14ac:dyDescent="0.25">
      <c r="A37" s="238"/>
      <c r="B37" s="253"/>
      <c r="C37" s="43" t="s">
        <v>123</v>
      </c>
      <c r="D37" s="45"/>
      <c r="E37" s="46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203"/>
    </row>
    <row r="38" spans="1:16" s="41" customFormat="1" ht="63" customHeight="1" x14ac:dyDescent="0.25">
      <c r="A38" s="238"/>
      <c r="B38" s="253"/>
      <c r="C38" s="43" t="s">
        <v>14</v>
      </c>
      <c r="D38" s="45">
        <f>SUM(E38:P38)</f>
        <v>598207.5</v>
      </c>
      <c r="E38" s="46">
        <v>62970</v>
      </c>
      <c r="F38" s="45">
        <v>53880</v>
      </c>
      <c r="G38" s="45">
        <v>46213</v>
      </c>
      <c r="H38" s="45">
        <v>44676</v>
      </c>
      <c r="I38" s="45">
        <v>49635.8</v>
      </c>
      <c r="J38" s="45">
        <v>51085</v>
      </c>
      <c r="K38" s="45">
        <v>51500</v>
      </c>
      <c r="L38" s="45">
        <v>57207</v>
      </c>
      <c r="M38" s="45">
        <v>53670</v>
      </c>
      <c r="N38" s="45">
        <v>54871.7</v>
      </c>
      <c r="O38" s="45">
        <v>44899</v>
      </c>
      <c r="P38" s="204">
        <v>27600</v>
      </c>
    </row>
    <row r="39" spans="1:16" s="41" customFormat="1" ht="46.5" customHeight="1" x14ac:dyDescent="0.25">
      <c r="A39" s="238" t="s">
        <v>40</v>
      </c>
      <c r="B39" s="245" t="s">
        <v>23</v>
      </c>
      <c r="C39" s="43" t="s">
        <v>13</v>
      </c>
      <c r="D39" s="45">
        <f>SUM(E39:P39)</f>
        <v>3686203.73</v>
      </c>
      <c r="E39" s="45">
        <f>E41</f>
        <v>272772</v>
      </c>
      <c r="F39" s="45">
        <f t="shared" ref="F39:K39" si="17">F41</f>
        <v>230313</v>
      </c>
      <c r="G39" s="45">
        <f t="shared" si="17"/>
        <v>243552</v>
      </c>
      <c r="H39" s="45">
        <f t="shared" si="17"/>
        <v>258562</v>
      </c>
      <c r="I39" s="45">
        <f t="shared" si="17"/>
        <v>275510.40000000002</v>
      </c>
      <c r="J39" s="45">
        <f t="shared" si="17"/>
        <v>278522.09999999998</v>
      </c>
      <c r="K39" s="45">
        <f t="shared" si="17"/>
        <v>281773</v>
      </c>
      <c r="L39" s="45">
        <f t="shared" ref="L39:P39" si="18">L41</f>
        <v>293448</v>
      </c>
      <c r="M39" s="45">
        <f t="shared" si="18"/>
        <v>329501</v>
      </c>
      <c r="N39" s="45">
        <f t="shared" si="18"/>
        <v>366268</v>
      </c>
      <c r="O39" s="45">
        <f t="shared" si="18"/>
        <v>434834.80000000005</v>
      </c>
      <c r="P39" s="45">
        <f t="shared" si="18"/>
        <v>421147.43000000005</v>
      </c>
    </row>
    <row r="40" spans="1:16" s="41" customFormat="1" ht="30" customHeight="1" x14ac:dyDescent="0.25">
      <c r="A40" s="238"/>
      <c r="B40" s="245"/>
      <c r="C40" s="43" t="s">
        <v>123</v>
      </c>
      <c r="D40" s="45"/>
      <c r="E40" s="46"/>
      <c r="F40" s="45"/>
      <c r="G40" s="45"/>
      <c r="H40" s="45"/>
      <c r="I40" s="45"/>
      <c r="J40" s="109"/>
      <c r="K40" s="45"/>
      <c r="L40" s="45"/>
      <c r="M40" s="45"/>
      <c r="N40" s="109"/>
      <c r="O40" s="109"/>
      <c r="P40" s="203"/>
    </row>
    <row r="41" spans="1:16" s="41" customFormat="1" ht="69.75" customHeight="1" x14ac:dyDescent="0.25">
      <c r="A41" s="238"/>
      <c r="B41" s="245"/>
      <c r="C41" s="43" t="s">
        <v>14</v>
      </c>
      <c r="D41" s="45">
        <f>SUM(E41:P41)</f>
        <v>3686203.73</v>
      </c>
      <c r="E41" s="46">
        <f>SUM(E42:E46)</f>
        <v>272772</v>
      </c>
      <c r="F41" s="45">
        <f>SUM(F42:F46)</f>
        <v>230313</v>
      </c>
      <c r="G41" s="45">
        <f>SUM(G42:G46)</f>
        <v>243552</v>
      </c>
      <c r="H41" s="45">
        <f>SUM(H42:H47)</f>
        <v>258562</v>
      </c>
      <c r="I41" s="45">
        <f>SUM(I42:I47)</f>
        <v>275510.40000000002</v>
      </c>
      <c r="J41" s="45">
        <f t="shared" ref="J41:N41" si="19">J42+J43+J44+J45+J46+J47</f>
        <v>278522.09999999998</v>
      </c>
      <c r="K41" s="45">
        <f t="shared" si="19"/>
        <v>281773</v>
      </c>
      <c r="L41" s="45">
        <f t="shared" si="19"/>
        <v>293448</v>
      </c>
      <c r="M41" s="45">
        <f t="shared" si="19"/>
        <v>329501</v>
      </c>
      <c r="N41" s="45">
        <f t="shared" si="19"/>
        <v>366268</v>
      </c>
      <c r="O41" s="45">
        <f>O42+O43+O44+O45+O46+O47+O48</f>
        <v>434834.80000000005</v>
      </c>
      <c r="P41" s="45">
        <f>P42+P43+P44+P45+P46+P47+P48</f>
        <v>421147.43000000005</v>
      </c>
    </row>
    <row r="42" spans="1:16" s="41" customFormat="1" ht="88.5" customHeight="1" x14ac:dyDescent="0.25">
      <c r="A42" s="43" t="s">
        <v>124</v>
      </c>
      <c r="B42" s="195" t="s">
        <v>169</v>
      </c>
      <c r="C42" s="43" t="s">
        <v>14</v>
      </c>
      <c r="D42" s="45">
        <f t="shared" ref="D42:D48" si="20">SUM(E42:P42)</f>
        <v>175423.91999999998</v>
      </c>
      <c r="E42" s="46">
        <v>14256</v>
      </c>
      <c r="F42" s="45">
        <v>13458</v>
      </c>
      <c r="G42" s="45">
        <v>12842</v>
      </c>
      <c r="H42" s="45">
        <v>12883</v>
      </c>
      <c r="I42" s="45">
        <v>12821</v>
      </c>
      <c r="J42" s="45">
        <v>12898.1</v>
      </c>
      <c r="K42" s="45">
        <v>12552</v>
      </c>
      <c r="L42" s="45">
        <v>12805</v>
      </c>
      <c r="M42" s="45">
        <v>14906</v>
      </c>
      <c r="N42" s="45">
        <v>15609.9</v>
      </c>
      <c r="O42" s="45">
        <v>20561</v>
      </c>
      <c r="P42" s="46">
        <v>19831.919999999998</v>
      </c>
    </row>
    <row r="43" spans="1:16" s="41" customFormat="1" ht="85.5" customHeight="1" x14ac:dyDescent="0.25">
      <c r="A43" s="43" t="s">
        <v>125</v>
      </c>
      <c r="B43" s="195" t="s">
        <v>84</v>
      </c>
      <c r="C43" s="43" t="s">
        <v>14</v>
      </c>
      <c r="D43" s="45">
        <f t="shared" si="20"/>
        <v>263166.92</v>
      </c>
      <c r="E43" s="46">
        <v>23986</v>
      </c>
      <c r="F43" s="45">
        <v>19242</v>
      </c>
      <c r="G43" s="45">
        <v>19038</v>
      </c>
      <c r="H43" s="45">
        <v>19507</v>
      </c>
      <c r="I43" s="45">
        <v>20000.099999999999</v>
      </c>
      <c r="J43" s="45">
        <v>19455</v>
      </c>
      <c r="K43" s="45">
        <v>20056</v>
      </c>
      <c r="L43" s="45">
        <v>20740.599999999999</v>
      </c>
      <c r="M43" s="45">
        <v>22248</v>
      </c>
      <c r="N43" s="45">
        <v>24914</v>
      </c>
      <c r="O43" s="45">
        <v>27782.799999999999</v>
      </c>
      <c r="P43" s="46">
        <v>26197.42</v>
      </c>
    </row>
    <row r="44" spans="1:16" s="41" customFormat="1" ht="113.25" customHeight="1" x14ac:dyDescent="0.25">
      <c r="A44" s="43" t="s">
        <v>126</v>
      </c>
      <c r="B44" s="195" t="s">
        <v>142</v>
      </c>
      <c r="C44" s="43" t="s">
        <v>14</v>
      </c>
      <c r="D44" s="45">
        <f t="shared" si="20"/>
        <v>1596310.96</v>
      </c>
      <c r="E44" s="46">
        <v>113315</v>
      </c>
      <c r="F44" s="45">
        <v>106258</v>
      </c>
      <c r="G44" s="45">
        <v>104629</v>
      </c>
      <c r="H44" s="45">
        <v>109789</v>
      </c>
      <c r="I44" s="45">
        <v>116200</v>
      </c>
      <c r="J44" s="45">
        <v>125371</v>
      </c>
      <c r="K44" s="45">
        <v>122696</v>
      </c>
      <c r="L44" s="45">
        <v>126449.4</v>
      </c>
      <c r="M44" s="45">
        <v>149531</v>
      </c>
      <c r="N44" s="45">
        <v>168113.8</v>
      </c>
      <c r="O44" s="45">
        <v>182245.4</v>
      </c>
      <c r="P44" s="46">
        <v>171713.36</v>
      </c>
    </row>
    <row r="45" spans="1:16" s="41" customFormat="1" ht="90" customHeight="1" x14ac:dyDescent="0.25">
      <c r="A45" s="89" t="s">
        <v>106</v>
      </c>
      <c r="B45" s="195" t="s">
        <v>139</v>
      </c>
      <c r="C45" s="43" t="s">
        <v>14</v>
      </c>
      <c r="D45" s="45">
        <f t="shared" si="20"/>
        <v>1542566.85</v>
      </c>
      <c r="E45" s="46">
        <v>106321</v>
      </c>
      <c r="F45" s="45">
        <v>91355</v>
      </c>
      <c r="G45" s="45">
        <v>107043</v>
      </c>
      <c r="H45" s="45">
        <v>113563</v>
      </c>
      <c r="I45" s="45">
        <v>119909.1</v>
      </c>
      <c r="J45" s="45">
        <v>114273</v>
      </c>
      <c r="K45" s="45">
        <v>120213</v>
      </c>
      <c r="L45" s="45">
        <v>126927</v>
      </c>
      <c r="M45" s="45">
        <v>135560</v>
      </c>
      <c r="N45" s="45">
        <v>148259.6</v>
      </c>
      <c r="O45" s="45">
        <v>185011.6</v>
      </c>
      <c r="P45" s="46">
        <v>174131.55</v>
      </c>
    </row>
    <row r="46" spans="1:16" s="41" customFormat="1" ht="112.5" customHeight="1" x14ac:dyDescent="0.25">
      <c r="A46" s="89" t="s">
        <v>107</v>
      </c>
      <c r="B46" s="198" t="s">
        <v>24</v>
      </c>
      <c r="C46" s="43" t="s">
        <v>14</v>
      </c>
      <c r="D46" s="45">
        <f t="shared" si="20"/>
        <v>14894</v>
      </c>
      <c r="E46" s="46">
        <v>14894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f t="shared" ref="L46" si="21">K46*1.031</f>
        <v>0</v>
      </c>
      <c r="M46" s="45">
        <v>0</v>
      </c>
      <c r="N46" s="45">
        <v>0</v>
      </c>
      <c r="O46" s="45">
        <v>0</v>
      </c>
      <c r="P46" s="45">
        <v>0</v>
      </c>
    </row>
    <row r="47" spans="1:16" s="41" customFormat="1" ht="88.5" customHeight="1" x14ac:dyDescent="0.25">
      <c r="A47" s="89" t="s">
        <v>108</v>
      </c>
      <c r="B47" s="195" t="s">
        <v>141</v>
      </c>
      <c r="C47" s="106" t="s">
        <v>14</v>
      </c>
      <c r="D47" s="45">
        <f t="shared" si="20"/>
        <v>66364.049999999988</v>
      </c>
      <c r="E47" s="46">
        <v>0</v>
      </c>
      <c r="F47" s="45">
        <v>0</v>
      </c>
      <c r="G47" s="45">
        <v>0</v>
      </c>
      <c r="H47" s="45">
        <v>2820</v>
      </c>
      <c r="I47" s="45">
        <v>6580.2</v>
      </c>
      <c r="J47" s="45">
        <v>6525</v>
      </c>
      <c r="K47" s="45">
        <v>6256</v>
      </c>
      <c r="L47" s="45">
        <v>6526</v>
      </c>
      <c r="M47" s="45">
        <v>7256</v>
      </c>
      <c r="N47" s="45">
        <v>9370.7000000000007</v>
      </c>
      <c r="O47" s="45">
        <v>11066</v>
      </c>
      <c r="P47" s="46">
        <v>9964.15</v>
      </c>
    </row>
    <row r="48" spans="1:16" s="41" customFormat="1" ht="90.75" customHeight="1" x14ac:dyDescent="0.25">
      <c r="A48" s="89" t="s">
        <v>109</v>
      </c>
      <c r="B48" s="195" t="s">
        <v>185</v>
      </c>
      <c r="C48" s="183" t="s">
        <v>14</v>
      </c>
      <c r="D48" s="45">
        <f t="shared" si="20"/>
        <v>27477.03</v>
      </c>
      <c r="E48" s="45" t="s">
        <v>86</v>
      </c>
      <c r="F48" s="45" t="s">
        <v>86</v>
      </c>
      <c r="G48" s="45" t="s">
        <v>86</v>
      </c>
      <c r="H48" s="45" t="s">
        <v>86</v>
      </c>
      <c r="I48" s="45" t="s">
        <v>86</v>
      </c>
      <c r="J48" s="45" t="s">
        <v>86</v>
      </c>
      <c r="K48" s="45" t="s">
        <v>86</v>
      </c>
      <c r="L48" s="45" t="s">
        <v>86</v>
      </c>
      <c r="M48" s="45" t="s">
        <v>86</v>
      </c>
      <c r="N48" s="45" t="s">
        <v>86</v>
      </c>
      <c r="O48" s="45">
        <v>8168</v>
      </c>
      <c r="P48" s="45">
        <v>19309.03</v>
      </c>
    </row>
    <row r="49" spans="1:16" s="49" customFormat="1" ht="54.75" customHeight="1" x14ac:dyDescent="0.25">
      <c r="A49" s="238" t="s">
        <v>41</v>
      </c>
      <c r="B49" s="245" t="s">
        <v>25</v>
      </c>
      <c r="C49" s="43" t="s">
        <v>13</v>
      </c>
      <c r="D49" s="45">
        <f>SUM(E49:P49)</f>
        <v>1319313.8999999999</v>
      </c>
      <c r="E49" s="46">
        <f>E51</f>
        <v>42980</v>
      </c>
      <c r="F49" s="45">
        <f t="shared" ref="F49:K49" si="22">F51</f>
        <v>56120</v>
      </c>
      <c r="G49" s="45">
        <f t="shared" si="22"/>
        <v>70900</v>
      </c>
      <c r="H49" s="45">
        <f t="shared" si="22"/>
        <v>70755</v>
      </c>
      <c r="I49" s="45">
        <f t="shared" si="22"/>
        <v>79145</v>
      </c>
      <c r="J49" s="45">
        <f t="shared" si="22"/>
        <v>85953</v>
      </c>
      <c r="K49" s="45">
        <f t="shared" si="22"/>
        <v>95642.8</v>
      </c>
      <c r="L49" s="45">
        <f t="shared" ref="L49:P49" si="23">L51</f>
        <v>99984.8</v>
      </c>
      <c r="M49" s="45">
        <f t="shared" si="23"/>
        <v>117092.6</v>
      </c>
      <c r="N49" s="45">
        <f t="shared" si="23"/>
        <v>152499</v>
      </c>
      <c r="O49" s="45">
        <f t="shared" si="23"/>
        <v>185420</v>
      </c>
      <c r="P49" s="45">
        <f t="shared" si="23"/>
        <v>262821.7</v>
      </c>
    </row>
    <row r="50" spans="1:16" s="50" customFormat="1" ht="33.75" customHeight="1" x14ac:dyDescent="0.25">
      <c r="A50" s="238"/>
      <c r="B50" s="245"/>
      <c r="C50" s="43" t="s">
        <v>123</v>
      </c>
      <c r="D50" s="45"/>
      <c r="E50" s="4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203"/>
    </row>
    <row r="51" spans="1:16" s="50" customFormat="1" ht="61.5" customHeight="1" x14ac:dyDescent="0.25">
      <c r="A51" s="238"/>
      <c r="B51" s="245"/>
      <c r="C51" s="43" t="s">
        <v>14</v>
      </c>
      <c r="D51" s="45">
        <f>SUM(E51:P51)</f>
        <v>1319313.8999999999</v>
      </c>
      <c r="E51" s="46">
        <f t="shared" ref="E51:I51" si="24">E52+E53+E54</f>
        <v>42980</v>
      </c>
      <c r="F51" s="45">
        <f t="shared" si="24"/>
        <v>56120</v>
      </c>
      <c r="G51" s="45">
        <f>G52+G53+G54</f>
        <v>70900</v>
      </c>
      <c r="H51" s="45">
        <f t="shared" si="24"/>
        <v>70755</v>
      </c>
      <c r="I51" s="45">
        <f t="shared" si="24"/>
        <v>79145</v>
      </c>
      <c r="J51" s="45">
        <f t="shared" ref="J51:P51" si="25">J52+J53+J54</f>
        <v>85953</v>
      </c>
      <c r="K51" s="45">
        <f t="shared" si="25"/>
        <v>95642.8</v>
      </c>
      <c r="L51" s="45">
        <f t="shared" si="25"/>
        <v>99984.8</v>
      </c>
      <c r="M51" s="45">
        <f t="shared" si="25"/>
        <v>117092.6</v>
      </c>
      <c r="N51" s="45">
        <f t="shared" si="25"/>
        <v>152499</v>
      </c>
      <c r="O51" s="45">
        <f t="shared" si="25"/>
        <v>185420</v>
      </c>
      <c r="P51" s="45">
        <f t="shared" si="25"/>
        <v>262821.7</v>
      </c>
    </row>
    <row r="52" spans="1:16" s="50" customFormat="1" ht="71.25" customHeight="1" x14ac:dyDescent="0.25">
      <c r="A52" s="43" t="s">
        <v>127</v>
      </c>
      <c r="B52" s="195" t="s">
        <v>26</v>
      </c>
      <c r="C52" s="43" t="s">
        <v>14</v>
      </c>
      <c r="D52" s="45">
        <f t="shared" ref="D52:D55" si="26">SUM(E52:P52)</f>
        <v>1156207.7</v>
      </c>
      <c r="E52" s="46">
        <v>33915</v>
      </c>
      <c r="F52" s="45">
        <v>47047</v>
      </c>
      <c r="G52" s="45">
        <v>60807</v>
      </c>
      <c r="H52" s="45">
        <v>60484</v>
      </c>
      <c r="I52" s="45">
        <v>68745</v>
      </c>
      <c r="J52" s="45">
        <v>74772</v>
      </c>
      <c r="K52" s="45">
        <v>83807</v>
      </c>
      <c r="L52" s="45">
        <v>87810</v>
      </c>
      <c r="M52" s="45">
        <v>103938</v>
      </c>
      <c r="N52" s="45">
        <v>136539</v>
      </c>
      <c r="O52" s="45">
        <v>167287</v>
      </c>
      <c r="P52" s="46">
        <v>231056.7</v>
      </c>
    </row>
    <row r="53" spans="1:16" s="50" customFormat="1" ht="80.25" customHeight="1" x14ac:dyDescent="0.25">
      <c r="A53" s="90" t="s">
        <v>111</v>
      </c>
      <c r="B53" s="195" t="s">
        <v>129</v>
      </c>
      <c r="C53" s="43" t="s">
        <v>14</v>
      </c>
      <c r="D53" s="45">
        <f t="shared" si="26"/>
        <v>84414</v>
      </c>
      <c r="E53" s="46">
        <v>4193</v>
      </c>
      <c r="F53" s="45">
        <v>4551</v>
      </c>
      <c r="G53" s="45">
        <v>5121</v>
      </c>
      <c r="H53" s="45">
        <v>5149</v>
      </c>
      <c r="I53" s="45">
        <v>5248</v>
      </c>
      <c r="J53" s="45">
        <v>5489</v>
      </c>
      <c r="K53" s="45">
        <v>5649</v>
      </c>
      <c r="L53" s="45">
        <v>5923</v>
      </c>
      <c r="M53" s="45">
        <v>6592</v>
      </c>
      <c r="N53" s="45">
        <v>8076</v>
      </c>
      <c r="O53" s="45">
        <v>8458</v>
      </c>
      <c r="P53" s="46">
        <v>19965</v>
      </c>
    </row>
    <row r="54" spans="1:16" s="50" customFormat="1" ht="88.5" customHeight="1" x14ac:dyDescent="0.25">
      <c r="A54" s="90" t="s">
        <v>112</v>
      </c>
      <c r="B54" s="195" t="s">
        <v>131</v>
      </c>
      <c r="C54" s="43" t="s">
        <v>14</v>
      </c>
      <c r="D54" s="45">
        <f t="shared" si="26"/>
        <v>78692.200000000012</v>
      </c>
      <c r="E54" s="46">
        <v>4872</v>
      </c>
      <c r="F54" s="45">
        <v>4522</v>
      </c>
      <c r="G54" s="45">
        <v>4972</v>
      </c>
      <c r="H54" s="45">
        <v>5122</v>
      </c>
      <c r="I54" s="45">
        <v>5152</v>
      </c>
      <c r="J54" s="45">
        <v>5692</v>
      </c>
      <c r="K54" s="45">
        <v>6186.8</v>
      </c>
      <c r="L54" s="45">
        <v>6251.8</v>
      </c>
      <c r="M54" s="45">
        <v>6562.6</v>
      </c>
      <c r="N54" s="45">
        <v>7884</v>
      </c>
      <c r="O54" s="45">
        <v>9675</v>
      </c>
      <c r="P54" s="46">
        <v>11800</v>
      </c>
    </row>
    <row r="55" spans="1:16" s="49" customFormat="1" ht="34.5" customHeight="1" x14ac:dyDescent="0.25">
      <c r="A55" s="238" t="s">
        <v>42</v>
      </c>
      <c r="B55" s="245" t="s">
        <v>27</v>
      </c>
      <c r="C55" s="43" t="s">
        <v>13</v>
      </c>
      <c r="D55" s="45">
        <f t="shared" si="26"/>
        <v>85757.860000000015</v>
      </c>
      <c r="E55" s="46">
        <f t="shared" ref="E55:K55" si="27">E57</f>
        <v>0</v>
      </c>
      <c r="F55" s="45">
        <f t="shared" si="27"/>
        <v>0</v>
      </c>
      <c r="G55" s="45">
        <f t="shared" si="27"/>
        <v>0</v>
      </c>
      <c r="H55" s="45">
        <f t="shared" si="27"/>
        <v>0</v>
      </c>
      <c r="I55" s="45">
        <f t="shared" si="27"/>
        <v>0</v>
      </c>
      <c r="J55" s="45">
        <f t="shared" si="27"/>
        <v>0</v>
      </c>
      <c r="K55" s="45">
        <f t="shared" si="27"/>
        <v>0</v>
      </c>
      <c r="L55" s="45">
        <f t="shared" ref="L55:P55" si="28">L57</f>
        <v>0</v>
      </c>
      <c r="M55" s="45">
        <f t="shared" si="28"/>
        <v>66777.210000000006</v>
      </c>
      <c r="N55" s="45">
        <f t="shared" si="28"/>
        <v>0</v>
      </c>
      <c r="O55" s="45">
        <f t="shared" si="28"/>
        <v>11751.8</v>
      </c>
      <c r="P55" s="45">
        <f t="shared" si="28"/>
        <v>7228.85</v>
      </c>
    </row>
    <row r="56" spans="1:16" s="50" customFormat="1" ht="28.5" customHeight="1" x14ac:dyDescent="0.25">
      <c r="A56" s="238"/>
      <c r="B56" s="245"/>
      <c r="C56" s="43" t="s">
        <v>123</v>
      </c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203"/>
    </row>
    <row r="57" spans="1:16" s="50" customFormat="1" ht="51.75" customHeight="1" x14ac:dyDescent="0.25">
      <c r="A57" s="238"/>
      <c r="B57" s="245"/>
      <c r="C57" s="43" t="s">
        <v>14</v>
      </c>
      <c r="D57" s="45">
        <f>SUM(E57:P57)</f>
        <v>85757.860000000015</v>
      </c>
      <c r="E57" s="46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66777.210000000006</v>
      </c>
      <c r="N57" s="45">
        <v>0</v>
      </c>
      <c r="O57" s="45">
        <v>11751.8</v>
      </c>
      <c r="P57" s="45">
        <v>7228.85</v>
      </c>
    </row>
    <row r="58" spans="1:16" s="50" customFormat="1" ht="30" customHeight="1" x14ac:dyDescent="0.25">
      <c r="A58" s="238" t="s">
        <v>128</v>
      </c>
      <c r="B58" s="242" t="s">
        <v>87</v>
      </c>
      <c r="C58" s="43" t="s">
        <v>13</v>
      </c>
      <c r="D58" s="45">
        <f>SUM(E58:P58)</f>
        <v>3056</v>
      </c>
      <c r="E58" s="46">
        <f>E60</f>
        <v>0</v>
      </c>
      <c r="F58" s="45">
        <f t="shared" ref="F58:K58" si="29">F60</f>
        <v>426</v>
      </c>
      <c r="G58" s="45">
        <f t="shared" si="29"/>
        <v>0</v>
      </c>
      <c r="H58" s="45">
        <f t="shared" si="29"/>
        <v>224</v>
      </c>
      <c r="I58" s="45">
        <f t="shared" si="29"/>
        <v>224</v>
      </c>
      <c r="J58" s="45">
        <f t="shared" si="29"/>
        <v>224</v>
      </c>
      <c r="K58" s="45">
        <f t="shared" si="29"/>
        <v>314</v>
      </c>
      <c r="L58" s="45">
        <f t="shared" ref="L58:P58" si="30">L60</f>
        <v>224</v>
      </c>
      <c r="M58" s="45">
        <f t="shared" si="30"/>
        <v>224</v>
      </c>
      <c r="N58" s="45">
        <f t="shared" si="30"/>
        <v>336</v>
      </c>
      <c r="O58" s="45">
        <f t="shared" si="30"/>
        <v>336</v>
      </c>
      <c r="P58" s="45">
        <f t="shared" si="30"/>
        <v>524</v>
      </c>
    </row>
    <row r="59" spans="1:16" s="50" customFormat="1" ht="28.5" customHeight="1" x14ac:dyDescent="0.25">
      <c r="A59" s="238"/>
      <c r="B59" s="243"/>
      <c r="C59" s="43" t="s">
        <v>123</v>
      </c>
      <c r="D59" s="45"/>
      <c r="E59" s="46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203"/>
    </row>
    <row r="60" spans="1:16" s="50" customFormat="1" ht="50.25" customHeight="1" x14ac:dyDescent="0.25">
      <c r="A60" s="238"/>
      <c r="B60" s="244"/>
      <c r="C60" s="43" t="s">
        <v>14</v>
      </c>
      <c r="D60" s="45">
        <f>SUM(E60:P60)</f>
        <v>3056</v>
      </c>
      <c r="E60" s="46">
        <v>0</v>
      </c>
      <c r="F60" s="45">
        <v>426</v>
      </c>
      <c r="G60" s="45">
        <v>0</v>
      </c>
      <c r="H60" s="45">
        <v>224</v>
      </c>
      <c r="I60" s="45">
        <v>224</v>
      </c>
      <c r="J60" s="45">
        <v>224</v>
      </c>
      <c r="K60" s="45">
        <v>314</v>
      </c>
      <c r="L60" s="45">
        <v>224</v>
      </c>
      <c r="M60" s="45">
        <v>224</v>
      </c>
      <c r="N60" s="45">
        <v>336</v>
      </c>
      <c r="O60" s="45">
        <v>336</v>
      </c>
      <c r="P60" s="45">
        <v>524</v>
      </c>
    </row>
    <row r="61" spans="1:16" ht="35.1" customHeight="1" x14ac:dyDescent="0.3">
      <c r="A61" s="51"/>
      <c r="B61" s="52"/>
      <c r="C61" s="52"/>
      <c r="D61" s="52"/>
      <c r="E61" s="53"/>
      <c r="F61" s="53"/>
      <c r="G61" s="53"/>
      <c r="H61" s="53"/>
      <c r="I61" s="53"/>
      <c r="J61" s="53"/>
      <c r="K61" s="53"/>
      <c r="L61" s="124"/>
      <c r="M61" s="124"/>
      <c r="N61" s="124"/>
      <c r="O61" s="124"/>
    </row>
    <row r="62" spans="1:16" ht="35.1" customHeight="1" x14ac:dyDescent="0.3">
      <c r="A62" s="51"/>
      <c r="B62" s="52"/>
      <c r="C62" s="52"/>
      <c r="D62" s="52"/>
      <c r="E62" s="53"/>
      <c r="F62" s="53"/>
      <c r="G62" s="53"/>
      <c r="H62" s="53"/>
      <c r="I62" s="53"/>
      <c r="J62" s="53"/>
      <c r="K62" s="53"/>
      <c r="L62" s="124"/>
      <c r="M62" s="124"/>
      <c r="N62" s="124"/>
      <c r="O62" s="124"/>
    </row>
    <row r="63" spans="1:16" s="61" customFormat="1" ht="27.75" x14ac:dyDescent="0.4">
      <c r="A63" s="80" t="s">
        <v>208</v>
      </c>
      <c r="B63" s="80"/>
      <c r="C63" s="72"/>
      <c r="D63" s="72"/>
      <c r="E63" s="72"/>
      <c r="F63" s="72"/>
      <c r="G63" s="72"/>
      <c r="H63" s="72"/>
      <c r="I63" s="80"/>
      <c r="J63" s="80"/>
      <c r="K63" s="80"/>
      <c r="L63" s="80"/>
      <c r="M63" s="23"/>
      <c r="N63" s="80" t="s">
        <v>209</v>
      </c>
      <c r="O63" s="23"/>
      <c r="P63" s="23"/>
    </row>
    <row r="64" spans="1:16" ht="27.75" x14ac:dyDescent="0.4">
      <c r="A64" s="55"/>
      <c r="B64" s="56"/>
      <c r="C64" s="57"/>
      <c r="D64" s="57"/>
      <c r="E64" s="58"/>
      <c r="F64" s="58"/>
      <c r="G64" s="58"/>
      <c r="H64" s="58"/>
      <c r="I64" s="58"/>
      <c r="J64" s="59"/>
      <c r="K64" s="59"/>
      <c r="L64" s="125"/>
      <c r="M64" s="125"/>
      <c r="N64" s="125"/>
      <c r="O64" s="125"/>
    </row>
  </sheetData>
  <mergeCells count="26">
    <mergeCell ref="A58:A60"/>
    <mergeCell ref="B58:B60"/>
    <mergeCell ref="A55:A57"/>
    <mergeCell ref="B55:B57"/>
    <mergeCell ref="A10:A18"/>
    <mergeCell ref="B10:B18"/>
    <mergeCell ref="B19:B27"/>
    <mergeCell ref="A19:A27"/>
    <mergeCell ref="A28:A35"/>
    <mergeCell ref="A49:A51"/>
    <mergeCell ref="B49:B51"/>
    <mergeCell ref="B39:B41"/>
    <mergeCell ref="B28:B35"/>
    <mergeCell ref="A36:A38"/>
    <mergeCell ref="B36:B38"/>
    <mergeCell ref="A39:A41"/>
    <mergeCell ref="A7:K7"/>
    <mergeCell ref="A8:A9"/>
    <mergeCell ref="B8:B9"/>
    <mergeCell ref="C8:C9"/>
    <mergeCell ref="D8:P8"/>
    <mergeCell ref="L1:O1"/>
    <mergeCell ref="L2:O2"/>
    <mergeCell ref="L3:O3"/>
    <mergeCell ref="L4:O4"/>
    <mergeCell ref="A6:O6"/>
  </mergeCells>
  <pageMargins left="0.35433070866141736" right="0.15748031496062992" top="1.3779527559055118" bottom="0.78740157480314965" header="0.31496062992125984" footer="0.31496062992125984"/>
  <pageSetup paperSize="9" scale="50" orientation="landscape" r:id="rId1"/>
  <headerFooter differentFirst="1">
    <oddHeader>&amp;C&amp;P</oddHeader>
  </headerFooter>
  <ignoredErrors>
    <ignoredError sqref="E41:G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39" zoomScale="80" zoomScaleNormal="80" workbookViewId="0">
      <selection activeCell="M63" sqref="M63"/>
    </sheetView>
  </sheetViews>
  <sheetFormatPr defaultRowHeight="15" x14ac:dyDescent="0.25"/>
  <cols>
    <col min="1" max="1" width="16" style="73" customWidth="1"/>
    <col min="2" max="2" width="21" style="73" customWidth="1"/>
    <col min="3" max="3" width="27.85546875" style="73" customWidth="1"/>
    <col min="4" max="4" width="18.7109375" style="73" customWidth="1"/>
    <col min="5" max="5" width="14.7109375" style="73" customWidth="1"/>
    <col min="6" max="10" width="14.7109375" style="27" customWidth="1"/>
    <col min="11" max="11" width="14.7109375" style="73" customWidth="1"/>
    <col min="12" max="12" width="14.7109375" style="155" customWidth="1"/>
    <col min="13" max="14" width="14.7109375" style="156" customWidth="1"/>
    <col min="15" max="15" width="14.7109375" style="73" customWidth="1"/>
    <col min="16" max="16" width="15.7109375" style="25" customWidth="1"/>
    <col min="17" max="16384" width="9.140625" style="25"/>
  </cols>
  <sheetData>
    <row r="1" spans="1:16" s="76" customFormat="1" ht="27" customHeight="1" x14ac:dyDescent="0.4">
      <c r="A1" s="75"/>
      <c r="B1" s="75"/>
      <c r="C1" s="75"/>
      <c r="D1" s="75"/>
      <c r="E1" s="75"/>
      <c r="F1" s="81"/>
      <c r="G1" s="81"/>
      <c r="H1" s="81"/>
      <c r="I1" s="254"/>
      <c r="J1" s="254"/>
      <c r="K1" s="254"/>
      <c r="L1" s="254" t="s">
        <v>163</v>
      </c>
      <c r="M1" s="254"/>
      <c r="N1" s="254"/>
      <c r="O1" s="254"/>
      <c r="P1" s="118"/>
    </row>
    <row r="2" spans="1:16" s="76" customFormat="1" ht="27" customHeight="1" x14ac:dyDescent="0.4">
      <c r="A2" s="75"/>
      <c r="B2" s="75"/>
      <c r="C2" s="75"/>
      <c r="D2" s="75"/>
      <c r="E2" s="75"/>
      <c r="F2" s="81"/>
      <c r="G2" s="81"/>
      <c r="H2" s="81"/>
      <c r="I2" s="254"/>
      <c r="J2" s="254"/>
      <c r="K2" s="254"/>
      <c r="L2" s="254" t="s">
        <v>88</v>
      </c>
      <c r="M2" s="254"/>
      <c r="N2" s="254"/>
      <c r="O2" s="254"/>
      <c r="P2" s="118"/>
    </row>
    <row r="3" spans="1:16" s="76" customFormat="1" ht="27" customHeight="1" x14ac:dyDescent="0.4">
      <c r="A3" s="75"/>
      <c r="B3" s="75"/>
      <c r="C3" s="75"/>
      <c r="D3" s="75"/>
      <c r="E3" s="75"/>
      <c r="F3" s="81"/>
      <c r="G3" s="81"/>
      <c r="H3" s="81"/>
      <c r="I3" s="254"/>
      <c r="J3" s="254"/>
      <c r="K3" s="254"/>
      <c r="L3" s="254" t="s">
        <v>89</v>
      </c>
      <c r="M3" s="254"/>
      <c r="N3" s="254"/>
      <c r="O3" s="254"/>
      <c r="P3" s="118"/>
    </row>
    <row r="4" spans="1:16" s="79" customFormat="1" ht="27" customHeight="1" x14ac:dyDescent="0.4">
      <c r="A4" s="77"/>
      <c r="B4" s="77"/>
      <c r="C4" s="77"/>
      <c r="D4" s="77"/>
      <c r="E4" s="77"/>
      <c r="F4" s="82"/>
      <c r="G4" s="78"/>
      <c r="H4" s="78"/>
      <c r="I4" s="255"/>
      <c r="J4" s="255"/>
      <c r="K4" s="255"/>
      <c r="L4" s="255" t="s">
        <v>12</v>
      </c>
      <c r="M4" s="255"/>
      <c r="N4" s="255"/>
      <c r="O4" s="255"/>
      <c r="P4" s="119"/>
    </row>
    <row r="5" spans="1:16" s="36" customFormat="1" ht="53.25" customHeight="1" x14ac:dyDescent="0.4">
      <c r="A5" s="74"/>
      <c r="B5" s="74"/>
      <c r="C5" s="74"/>
      <c r="D5" s="74"/>
      <c r="E5" s="74"/>
      <c r="F5" s="83"/>
      <c r="G5" s="35"/>
      <c r="H5" s="35"/>
      <c r="I5" s="35"/>
      <c r="J5" s="35"/>
      <c r="K5" s="35"/>
      <c r="L5" s="152"/>
      <c r="M5" s="152"/>
      <c r="N5" s="152"/>
      <c r="O5" s="35"/>
    </row>
    <row r="6" spans="1:16" s="61" customFormat="1" ht="81.75" customHeight="1" x14ac:dyDescent="0.25">
      <c r="A6" s="212" t="s">
        <v>199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</row>
    <row r="7" spans="1:16" ht="36" customHeight="1" x14ac:dyDescent="0.25">
      <c r="A7" s="26"/>
      <c r="B7" s="27"/>
      <c r="C7" s="29"/>
      <c r="D7" s="29"/>
      <c r="E7" s="29"/>
      <c r="F7" s="29"/>
      <c r="G7" s="29"/>
      <c r="H7" s="29"/>
      <c r="I7" s="29"/>
      <c r="J7" s="29"/>
      <c r="K7" s="29"/>
      <c r="L7" s="153"/>
      <c r="M7" s="153"/>
      <c r="N7" s="153"/>
      <c r="O7" s="29"/>
    </row>
    <row r="8" spans="1:16" s="63" customFormat="1" ht="45.75" customHeight="1" x14ac:dyDescent="0.25">
      <c r="A8" s="253" t="s">
        <v>0</v>
      </c>
      <c r="B8" s="256" t="s">
        <v>1</v>
      </c>
      <c r="C8" s="253" t="s">
        <v>28</v>
      </c>
      <c r="D8" s="257" t="s">
        <v>29</v>
      </c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9"/>
    </row>
    <row r="9" spans="1:16" s="64" customFormat="1" ht="42.75" customHeight="1" x14ac:dyDescent="0.25">
      <c r="A9" s="253"/>
      <c r="B9" s="256"/>
      <c r="C9" s="253"/>
      <c r="D9" s="15" t="s">
        <v>30</v>
      </c>
      <c r="E9" s="15">
        <v>2014</v>
      </c>
      <c r="F9" s="84">
        <v>2015</v>
      </c>
      <c r="G9" s="97">
        <v>2016</v>
      </c>
      <c r="H9" s="108">
        <v>2017</v>
      </c>
      <c r="I9" s="97">
        <v>2018</v>
      </c>
      <c r="J9" s="133">
        <v>2019</v>
      </c>
      <c r="K9" s="15">
        <v>2020</v>
      </c>
      <c r="L9" s="143">
        <v>2021</v>
      </c>
      <c r="M9" s="143">
        <v>2022</v>
      </c>
      <c r="N9" s="143">
        <v>2023</v>
      </c>
      <c r="O9" s="121">
        <v>2024</v>
      </c>
      <c r="P9" s="197">
        <v>2025</v>
      </c>
    </row>
    <row r="10" spans="1:16" s="64" customFormat="1" ht="30" customHeight="1" x14ac:dyDescent="0.25">
      <c r="A10" s="260" t="s">
        <v>11</v>
      </c>
      <c r="B10" s="260" t="s">
        <v>122</v>
      </c>
      <c r="C10" s="15" t="s">
        <v>130</v>
      </c>
      <c r="D10" s="65">
        <f>SUM(E10:P10)</f>
        <v>23224180.452</v>
      </c>
      <c r="E10" s="65">
        <f t="shared" ref="E10:K10" si="0">E11+E12+E13+E14</f>
        <v>1375563.5</v>
      </c>
      <c r="F10" s="65">
        <f t="shared" si="0"/>
        <v>1350982.9</v>
      </c>
      <c r="G10" s="65">
        <f t="shared" si="0"/>
        <v>1401381.422</v>
      </c>
      <c r="H10" s="65">
        <f t="shared" si="0"/>
        <v>1433907</v>
      </c>
      <c r="I10" s="65">
        <f t="shared" si="0"/>
        <v>1513755.5</v>
      </c>
      <c r="J10" s="65">
        <f t="shared" si="0"/>
        <v>1545137.0999999999</v>
      </c>
      <c r="K10" s="65">
        <f t="shared" si="0"/>
        <v>1583938.71</v>
      </c>
      <c r="L10" s="65">
        <f t="shared" ref="L10:P10" si="1">L11+L12+L13+L14</f>
        <v>1720835.2499999998</v>
      </c>
      <c r="M10" s="65">
        <f t="shared" si="1"/>
        <v>2164778.31</v>
      </c>
      <c r="N10" s="65">
        <f t="shared" si="1"/>
        <v>2531661.19</v>
      </c>
      <c r="O10" s="65">
        <f t="shared" si="1"/>
        <v>2981679.1699999995</v>
      </c>
      <c r="P10" s="65">
        <f t="shared" si="1"/>
        <v>3620560.4000000004</v>
      </c>
    </row>
    <row r="11" spans="1:16" s="64" customFormat="1" ht="30" customHeight="1" x14ac:dyDescent="0.25">
      <c r="A11" s="260"/>
      <c r="B11" s="260"/>
      <c r="C11" s="15" t="s">
        <v>31</v>
      </c>
      <c r="D11" s="65">
        <f>SUM(E11:P11)</f>
        <v>575660.52999999991</v>
      </c>
      <c r="E11" s="65">
        <f t="shared" ref="E11:F11" si="2">E21</f>
        <v>0</v>
      </c>
      <c r="F11" s="65">
        <f t="shared" si="2"/>
        <v>0</v>
      </c>
      <c r="G11" s="65">
        <v>721.3</v>
      </c>
      <c r="H11" s="65">
        <v>0</v>
      </c>
      <c r="I11" s="65">
        <v>1313</v>
      </c>
      <c r="J11" s="65">
        <v>23.3</v>
      </c>
      <c r="K11" s="65">
        <f>K21</f>
        <v>311.3</v>
      </c>
      <c r="L11" s="65">
        <f>L21</f>
        <v>16532.5</v>
      </c>
      <c r="M11" s="65">
        <f>M21</f>
        <v>1853.3</v>
      </c>
      <c r="N11" s="65">
        <f>N16+N21+N26+N31+N36+N41+N46+N51</f>
        <v>554586.23</v>
      </c>
      <c r="O11" s="65">
        <f>O16+O21+O26+O31+O36+O41+O46+O51</f>
        <v>304</v>
      </c>
      <c r="P11" s="65">
        <f>P16+P21+P26+P31+P36+P41+P46+P51</f>
        <v>15.6</v>
      </c>
    </row>
    <row r="12" spans="1:16" s="64" customFormat="1" ht="30" customHeight="1" x14ac:dyDescent="0.25">
      <c r="A12" s="260"/>
      <c r="B12" s="260"/>
      <c r="C12" s="14" t="s">
        <v>32</v>
      </c>
      <c r="D12" s="65">
        <f t="shared" ref="D12:D13" si="3">SUM(E12:P12)</f>
        <v>1784027.8</v>
      </c>
      <c r="E12" s="65">
        <v>23256</v>
      </c>
      <c r="F12" s="65">
        <v>23409</v>
      </c>
      <c r="G12" s="65">
        <v>24200.97</v>
      </c>
      <c r="H12" s="65">
        <v>24615</v>
      </c>
      <c r="I12" s="65">
        <v>25805</v>
      </c>
      <c r="J12" s="65">
        <f t="shared" ref="J12:N12" si="4">J17+J22+J27+J32+J37+J42+J47+J52</f>
        <v>26496</v>
      </c>
      <c r="K12" s="65">
        <f t="shared" si="4"/>
        <v>28155.91</v>
      </c>
      <c r="L12" s="65">
        <f t="shared" si="4"/>
        <v>29903</v>
      </c>
      <c r="M12" s="65">
        <f t="shared" si="4"/>
        <v>35953.5</v>
      </c>
      <c r="N12" s="65">
        <f t="shared" si="4"/>
        <v>394962.77</v>
      </c>
      <c r="O12" s="65">
        <f>O17+O22+O27+O32+O37+O42+O47+O52</f>
        <v>87512.83</v>
      </c>
      <c r="P12" s="65">
        <f>P17+P22+P27+P32+P37+P42+P47+P52</f>
        <v>1059757.82</v>
      </c>
    </row>
    <row r="13" spans="1:16" s="64" customFormat="1" ht="30" customHeight="1" x14ac:dyDescent="0.25">
      <c r="A13" s="260"/>
      <c r="B13" s="260"/>
      <c r="C13" s="14" t="s">
        <v>33</v>
      </c>
      <c r="D13" s="65">
        <f t="shared" si="3"/>
        <v>20864492.121999998</v>
      </c>
      <c r="E13" s="65">
        <f>E18+E23+E28+E33+E38+E43+E48+E53</f>
        <v>1352307.5</v>
      </c>
      <c r="F13" s="65">
        <f>F18+F23+F28+F33+F38+F43+F48+F53</f>
        <v>1327573.8999999999</v>
      </c>
      <c r="G13" s="65">
        <f t="shared" ref="G13:J13" si="5">G18+G23+G28+G33+G38+G43+G48+G53</f>
        <v>1376459.152</v>
      </c>
      <c r="H13" s="65">
        <f>H18+H23+H28+H33+H38+H43+H48+H53</f>
        <v>1409292</v>
      </c>
      <c r="I13" s="65">
        <f t="shared" si="5"/>
        <v>1486637.5</v>
      </c>
      <c r="J13" s="65">
        <f t="shared" si="5"/>
        <v>1518617.7999999998</v>
      </c>
      <c r="K13" s="65">
        <f t="shared" ref="K13:O13" si="6">K18+K23+K28+K33+K38+K43+K48+K53</f>
        <v>1555471.5</v>
      </c>
      <c r="L13" s="65">
        <f t="shared" si="6"/>
        <v>1674399.7499999998</v>
      </c>
      <c r="M13" s="65">
        <f t="shared" si="6"/>
        <v>2126971.5100000002</v>
      </c>
      <c r="N13" s="65">
        <f t="shared" si="6"/>
        <v>1582112.19</v>
      </c>
      <c r="O13" s="65">
        <f t="shared" si="6"/>
        <v>2893862.3399999994</v>
      </c>
      <c r="P13" s="65">
        <f>P18+P23+P28+P33+P38+P43+P48+P53</f>
        <v>2560786.9800000004</v>
      </c>
    </row>
    <row r="14" spans="1:16" s="64" customFormat="1" ht="30" customHeight="1" x14ac:dyDescent="0.25">
      <c r="A14" s="260"/>
      <c r="B14" s="260"/>
      <c r="C14" s="14" t="s">
        <v>34</v>
      </c>
      <c r="D14" s="66">
        <f t="shared" ref="D14" si="7">SUM(E14:K14)</f>
        <v>0</v>
      </c>
      <c r="E14" s="66">
        <v>0</v>
      </c>
      <c r="F14" s="66">
        <v>0</v>
      </c>
      <c r="G14" s="66">
        <v>0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</row>
    <row r="15" spans="1:16" s="64" customFormat="1" ht="30" customHeight="1" x14ac:dyDescent="0.25">
      <c r="A15" s="265" t="s">
        <v>35</v>
      </c>
      <c r="B15" s="261" t="str">
        <f>[2]табл2!B20</f>
        <v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v>
      </c>
      <c r="C15" s="62" t="s">
        <v>130</v>
      </c>
      <c r="D15" s="66">
        <f>SUM(E15:P15)</f>
        <v>16810778.212000001</v>
      </c>
      <c r="E15" s="66">
        <f t="shared" ref="E15:K15" si="8">E16+E17+E18+E19</f>
        <v>958406.5</v>
      </c>
      <c r="F15" s="66">
        <f t="shared" si="8"/>
        <v>971789.9</v>
      </c>
      <c r="G15" s="66">
        <f t="shared" si="8"/>
        <v>1000865.552</v>
      </c>
      <c r="H15" s="66">
        <f t="shared" si="8"/>
        <v>1020249.5</v>
      </c>
      <c r="I15" s="66">
        <f t="shared" si="8"/>
        <v>1067151.3999999999</v>
      </c>
      <c r="J15" s="66">
        <f t="shared" si="8"/>
        <v>1088084.2</v>
      </c>
      <c r="K15" s="66">
        <f t="shared" si="8"/>
        <v>1111462.7</v>
      </c>
      <c r="L15" s="66">
        <f t="shared" ref="L15:O15" si="9">L16+L17+L18+L19</f>
        <v>1202877.0499999998</v>
      </c>
      <c r="M15" s="66">
        <f t="shared" si="9"/>
        <v>1538345.2</v>
      </c>
      <c r="N15" s="66">
        <f t="shared" si="9"/>
        <v>1895529.49</v>
      </c>
      <c r="O15" s="66">
        <f t="shared" si="9"/>
        <v>2238294.17</v>
      </c>
      <c r="P15" s="66">
        <f>P16+P17+P18</f>
        <v>2717722.55</v>
      </c>
    </row>
    <row r="16" spans="1:16" s="64" customFormat="1" ht="30" customHeight="1" x14ac:dyDescent="0.25">
      <c r="A16" s="266"/>
      <c r="B16" s="262"/>
      <c r="C16" s="62" t="s">
        <v>36</v>
      </c>
      <c r="D16" s="66">
        <f t="shared" ref="D16:D54" si="10">SUM(E16:P16)</f>
        <v>554586.23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554586.23</v>
      </c>
      <c r="O16" s="66">
        <v>0</v>
      </c>
      <c r="P16" s="66">
        <v>0</v>
      </c>
    </row>
    <row r="17" spans="1:16" s="64" customFormat="1" ht="30" customHeight="1" x14ac:dyDescent="0.25">
      <c r="A17" s="266"/>
      <c r="B17" s="262"/>
      <c r="C17" s="34" t="s">
        <v>32</v>
      </c>
      <c r="D17" s="66">
        <f t="shared" si="10"/>
        <v>1309698.6500000001</v>
      </c>
      <c r="E17" s="66">
        <v>0</v>
      </c>
      <c r="F17" s="66">
        <v>0</v>
      </c>
      <c r="G17" s="66">
        <v>110</v>
      </c>
      <c r="H17" s="66">
        <v>110</v>
      </c>
      <c r="I17" s="66">
        <v>0</v>
      </c>
      <c r="J17" s="66">
        <v>0</v>
      </c>
      <c r="K17" s="66">
        <v>0</v>
      </c>
      <c r="L17" s="66">
        <v>310</v>
      </c>
      <c r="M17" s="66">
        <v>3295.5</v>
      </c>
      <c r="N17" s="66">
        <v>357165.77</v>
      </c>
      <c r="O17" s="66">
        <v>45569.83</v>
      </c>
      <c r="P17" s="66">
        <v>903137.55</v>
      </c>
    </row>
    <row r="18" spans="1:16" s="64" customFormat="1" ht="30" customHeight="1" x14ac:dyDescent="0.25">
      <c r="A18" s="266"/>
      <c r="B18" s="262"/>
      <c r="C18" s="34" t="s">
        <v>33</v>
      </c>
      <c r="D18" s="66">
        <f t="shared" si="10"/>
        <v>14946493.332</v>
      </c>
      <c r="E18" s="66">
        <f>'прилож 3'!E19</f>
        <v>958406.5</v>
      </c>
      <c r="F18" s="66">
        <f>'прилож 3'!F19</f>
        <v>971789.9</v>
      </c>
      <c r="G18" s="66">
        <f>'прилож 3'!G19</f>
        <v>1000755.552</v>
      </c>
      <c r="H18" s="66">
        <f>'прилож 3'!H19</f>
        <v>1020139.5</v>
      </c>
      <c r="I18" s="66">
        <f>'прилож 3'!I19</f>
        <v>1067151.3999999999</v>
      </c>
      <c r="J18" s="66">
        <f>'прилож 3'!J19</f>
        <v>1088084.2</v>
      </c>
      <c r="K18" s="66">
        <f>'прилож 3'!K19</f>
        <v>1111462.7</v>
      </c>
      <c r="L18" s="66">
        <f>'прилож 3'!L19</f>
        <v>1202567.0499999998</v>
      </c>
      <c r="M18" s="66">
        <f>'прилож 3'!M19</f>
        <v>1535049.7</v>
      </c>
      <c r="N18" s="66">
        <v>983777.49</v>
      </c>
      <c r="O18" s="66">
        <v>2192724.34</v>
      </c>
      <c r="P18" s="66">
        <f>'прилож 3'!P19</f>
        <v>1814585</v>
      </c>
    </row>
    <row r="19" spans="1:16" s="64" customFormat="1" ht="30" customHeight="1" x14ac:dyDescent="0.25">
      <c r="A19" s="267"/>
      <c r="B19" s="263"/>
      <c r="C19" s="34" t="s">
        <v>34</v>
      </c>
      <c r="D19" s="66">
        <f t="shared" si="10"/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</row>
    <row r="20" spans="1:16" s="64" customFormat="1" ht="30" customHeight="1" x14ac:dyDescent="0.25">
      <c r="A20" s="260" t="s">
        <v>37</v>
      </c>
      <c r="B20" s="268" t="str">
        <f>[2]табл2!B29</f>
        <v>Осуществление органами местного самоуправления городского округа город Воронеж переданных отдельных государственных полномочий</v>
      </c>
      <c r="C20" s="15" t="s">
        <v>130</v>
      </c>
      <c r="D20" s="66">
        <f t="shared" si="10"/>
        <v>386738.5</v>
      </c>
      <c r="E20" s="65">
        <f t="shared" ref="E20:H20" si="11">E21+E22+E23+E24</f>
        <v>23226</v>
      </c>
      <c r="F20" s="65">
        <f t="shared" si="11"/>
        <v>23309</v>
      </c>
      <c r="G20" s="65">
        <f t="shared" si="11"/>
        <v>24712.3</v>
      </c>
      <c r="H20" s="65">
        <f t="shared" si="11"/>
        <v>24375</v>
      </c>
      <c r="I20" s="65">
        <f>I21+I22+I23+I24</f>
        <v>27053</v>
      </c>
      <c r="J20" s="65">
        <f t="shared" ref="J20:K20" si="12">J21+J22+J23+J24</f>
        <v>26469.3</v>
      </c>
      <c r="K20" s="65">
        <f t="shared" si="12"/>
        <v>28385.3</v>
      </c>
      <c r="L20" s="65">
        <f t="shared" ref="L20:O20" si="13">L21+L22+L23+L24</f>
        <v>45505.5</v>
      </c>
      <c r="M20" s="65">
        <f t="shared" si="13"/>
        <v>33599.300000000003</v>
      </c>
      <c r="N20" s="65">
        <f t="shared" si="13"/>
        <v>37427</v>
      </c>
      <c r="O20" s="65">
        <f t="shared" si="13"/>
        <v>41967</v>
      </c>
      <c r="P20" s="65">
        <v>50709.8</v>
      </c>
    </row>
    <row r="21" spans="1:16" s="64" customFormat="1" ht="30" customHeight="1" x14ac:dyDescent="0.25">
      <c r="A21" s="260"/>
      <c r="B21" s="268"/>
      <c r="C21" s="15" t="s">
        <v>36</v>
      </c>
      <c r="D21" s="66">
        <f t="shared" si="10"/>
        <v>21074.3</v>
      </c>
      <c r="E21" s="65">
        <v>0</v>
      </c>
      <c r="F21" s="65">
        <v>0</v>
      </c>
      <c r="G21" s="65">
        <v>721.3</v>
      </c>
      <c r="H21" s="65">
        <v>0</v>
      </c>
      <c r="I21" s="65">
        <v>1313</v>
      </c>
      <c r="J21" s="65">
        <v>23.3</v>
      </c>
      <c r="K21" s="65">
        <v>311.3</v>
      </c>
      <c r="L21" s="65">
        <v>16532.5</v>
      </c>
      <c r="M21" s="65">
        <v>1853.3</v>
      </c>
      <c r="N21" s="65">
        <v>0</v>
      </c>
      <c r="O21" s="65">
        <v>304</v>
      </c>
      <c r="P21" s="65">
        <v>15.6</v>
      </c>
    </row>
    <row r="22" spans="1:16" s="64" customFormat="1" ht="30" customHeight="1" x14ac:dyDescent="0.25">
      <c r="A22" s="260"/>
      <c r="B22" s="268"/>
      <c r="C22" s="14" t="s">
        <v>32</v>
      </c>
      <c r="D22" s="66">
        <f t="shared" si="10"/>
        <v>365678</v>
      </c>
      <c r="E22" s="65">
        <v>23226</v>
      </c>
      <c r="F22" s="65">
        <v>23309</v>
      </c>
      <c r="G22" s="65">
        <v>23991</v>
      </c>
      <c r="H22" s="65">
        <v>24375</v>
      </c>
      <c r="I22" s="65">
        <v>25740</v>
      </c>
      <c r="J22" s="65">
        <v>26446</v>
      </c>
      <c r="K22" s="65">
        <v>28074</v>
      </c>
      <c r="L22" s="65">
        <v>28973</v>
      </c>
      <c r="M22" s="65">
        <v>31746</v>
      </c>
      <c r="N22" s="65">
        <v>37427</v>
      </c>
      <c r="O22" s="65">
        <v>41663</v>
      </c>
      <c r="P22" s="65">
        <v>50708</v>
      </c>
    </row>
    <row r="23" spans="1:16" s="64" customFormat="1" ht="30" customHeight="1" x14ac:dyDescent="0.25">
      <c r="A23" s="260"/>
      <c r="B23" s="268"/>
      <c r="C23" s="14" t="s">
        <v>33</v>
      </c>
      <c r="D23" s="66">
        <f t="shared" si="10"/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</row>
    <row r="24" spans="1:16" s="64" customFormat="1" ht="30" customHeight="1" x14ac:dyDescent="0.25">
      <c r="A24" s="260"/>
      <c r="B24" s="268"/>
      <c r="C24" s="14" t="s">
        <v>34</v>
      </c>
      <c r="D24" s="66">
        <f t="shared" si="10"/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</row>
    <row r="25" spans="1:16" s="64" customFormat="1" ht="30" customHeight="1" x14ac:dyDescent="0.25">
      <c r="A25" s="260" t="s">
        <v>38</v>
      </c>
      <c r="B25" s="268" t="str">
        <f>[2]табл2!B61</f>
        <v>Обеспечение деятельности органов территориального общественного самоуправления городского округа город Воронеж</v>
      </c>
      <c r="C25" s="135" t="s">
        <v>130</v>
      </c>
      <c r="D25" s="66">
        <f t="shared" si="10"/>
        <v>225459.8</v>
      </c>
      <c r="E25" s="65">
        <f t="shared" ref="E25:K25" si="14">E26+E27+E28+E29</f>
        <v>15179</v>
      </c>
      <c r="F25" s="65">
        <f t="shared" si="14"/>
        <v>15045</v>
      </c>
      <c r="G25" s="65">
        <f t="shared" si="14"/>
        <v>15038.6</v>
      </c>
      <c r="H25" s="65">
        <f t="shared" si="14"/>
        <v>14935.5</v>
      </c>
      <c r="I25" s="65">
        <f t="shared" si="14"/>
        <v>14970.9</v>
      </c>
      <c r="J25" s="65">
        <f t="shared" si="14"/>
        <v>14749.5</v>
      </c>
      <c r="K25" s="65">
        <f t="shared" si="14"/>
        <v>14779</v>
      </c>
      <c r="L25" s="65">
        <f t="shared" ref="L25:O25" si="15">L26+L27+L28+L29</f>
        <v>20968.900000000001</v>
      </c>
      <c r="M25" s="65">
        <f t="shared" si="15"/>
        <v>24657</v>
      </c>
      <c r="N25" s="65">
        <f t="shared" si="15"/>
        <v>24360</v>
      </c>
      <c r="O25" s="65">
        <f t="shared" si="15"/>
        <v>23896.400000000001</v>
      </c>
      <c r="P25" s="65">
        <v>26880</v>
      </c>
    </row>
    <row r="26" spans="1:16" s="64" customFormat="1" ht="30" customHeight="1" x14ac:dyDescent="0.25">
      <c r="A26" s="264"/>
      <c r="B26" s="269"/>
      <c r="C26" s="135" t="s">
        <v>36</v>
      </c>
      <c r="D26" s="66">
        <f t="shared" si="10"/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</row>
    <row r="27" spans="1:16" s="64" customFormat="1" ht="30" customHeight="1" x14ac:dyDescent="0.25">
      <c r="A27" s="264"/>
      <c r="B27" s="269"/>
      <c r="C27" s="136" t="s">
        <v>32</v>
      </c>
      <c r="D27" s="66">
        <f t="shared" si="10"/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  <c r="M27" s="66">
        <v>0</v>
      </c>
      <c r="N27" s="66">
        <v>0</v>
      </c>
      <c r="O27" s="66">
        <v>0</v>
      </c>
      <c r="P27" s="66">
        <v>0</v>
      </c>
    </row>
    <row r="28" spans="1:16" s="64" customFormat="1" ht="30" customHeight="1" x14ac:dyDescent="0.25">
      <c r="A28" s="264"/>
      <c r="B28" s="269"/>
      <c r="C28" s="136" t="s">
        <v>33</v>
      </c>
      <c r="D28" s="66">
        <f t="shared" si="10"/>
        <v>225459.8</v>
      </c>
      <c r="E28" s="66">
        <f>'прилож 3'!E28</f>
        <v>15179</v>
      </c>
      <c r="F28" s="66">
        <f>'прилож 3'!F28</f>
        <v>15045</v>
      </c>
      <c r="G28" s="66">
        <f>'прилож 3'!G28</f>
        <v>15038.6</v>
      </c>
      <c r="H28" s="66">
        <f>'прилож 3'!H28</f>
        <v>14935.5</v>
      </c>
      <c r="I28" s="66">
        <f>'прилож 3'!I28</f>
        <v>14970.9</v>
      </c>
      <c r="J28" s="66">
        <f>'прилож 3'!J28</f>
        <v>14749.5</v>
      </c>
      <c r="K28" s="66">
        <f>'прилож 3'!K28</f>
        <v>14779</v>
      </c>
      <c r="L28" s="66">
        <f>'прилож 3'!L28</f>
        <v>20968.900000000001</v>
      </c>
      <c r="M28" s="66">
        <f>'прилож 3'!M28</f>
        <v>24657</v>
      </c>
      <c r="N28" s="66">
        <f>'прилож 3'!N28</f>
        <v>24360</v>
      </c>
      <c r="O28" s="66">
        <f>'прилож 3'!O28</f>
        <v>23896.400000000001</v>
      </c>
      <c r="P28" s="66">
        <v>26880</v>
      </c>
    </row>
    <row r="29" spans="1:16" s="64" customFormat="1" ht="30" customHeight="1" x14ac:dyDescent="0.25">
      <c r="A29" s="264"/>
      <c r="B29" s="269"/>
      <c r="C29" s="136" t="s">
        <v>34</v>
      </c>
      <c r="D29" s="66">
        <f t="shared" si="10"/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</row>
    <row r="30" spans="1:16" s="64" customFormat="1" ht="30" customHeight="1" x14ac:dyDescent="0.25">
      <c r="A30" s="260" t="s">
        <v>39</v>
      </c>
      <c r="B30" s="261" t="str">
        <f>[2]табл2!$B$69</f>
        <v>Информационное обеспечение деятельности администрации городского округа город Воронеж</v>
      </c>
      <c r="C30" s="15" t="s">
        <v>130</v>
      </c>
      <c r="D30" s="66">
        <f t="shared" si="10"/>
        <v>598207.5</v>
      </c>
      <c r="E30" s="66">
        <f t="shared" ref="E30:K30" si="16">E31+E32+E33+E34</f>
        <v>62970</v>
      </c>
      <c r="F30" s="66">
        <f t="shared" si="16"/>
        <v>53880</v>
      </c>
      <c r="G30" s="66">
        <f t="shared" si="16"/>
        <v>46213</v>
      </c>
      <c r="H30" s="66">
        <f t="shared" si="16"/>
        <v>44676</v>
      </c>
      <c r="I30" s="66">
        <f t="shared" si="16"/>
        <v>49635.8</v>
      </c>
      <c r="J30" s="66">
        <f t="shared" si="16"/>
        <v>51085</v>
      </c>
      <c r="K30" s="66">
        <f t="shared" si="16"/>
        <v>51500</v>
      </c>
      <c r="L30" s="66">
        <f t="shared" ref="L30:O30" si="17">L31+L32+L33+L34</f>
        <v>57207</v>
      </c>
      <c r="M30" s="66">
        <f t="shared" si="17"/>
        <v>53670</v>
      </c>
      <c r="N30" s="66">
        <f t="shared" si="17"/>
        <v>54871.7</v>
      </c>
      <c r="O30" s="66">
        <f t="shared" si="17"/>
        <v>44899</v>
      </c>
      <c r="P30" s="66">
        <v>27600</v>
      </c>
    </row>
    <row r="31" spans="1:16" s="64" customFormat="1" ht="30" customHeight="1" x14ac:dyDescent="0.25">
      <c r="A31" s="260"/>
      <c r="B31" s="262"/>
      <c r="C31" s="15" t="s">
        <v>36</v>
      </c>
      <c r="D31" s="66">
        <f t="shared" si="10"/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</row>
    <row r="32" spans="1:16" s="64" customFormat="1" ht="30" customHeight="1" x14ac:dyDescent="0.25">
      <c r="A32" s="260"/>
      <c r="B32" s="262"/>
      <c r="C32" s="14" t="s">
        <v>32</v>
      </c>
      <c r="D32" s="66">
        <f t="shared" si="10"/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</row>
    <row r="33" spans="1:16" s="64" customFormat="1" ht="30" customHeight="1" x14ac:dyDescent="0.25">
      <c r="A33" s="260"/>
      <c r="B33" s="262"/>
      <c r="C33" s="14" t="s">
        <v>33</v>
      </c>
      <c r="D33" s="66">
        <f t="shared" si="10"/>
        <v>598207.5</v>
      </c>
      <c r="E33" s="66">
        <f>'прилож 3'!E36</f>
        <v>62970</v>
      </c>
      <c r="F33" s="66">
        <f>'прилож 3'!F36</f>
        <v>53880</v>
      </c>
      <c r="G33" s="66">
        <f>'прилож 3'!G36</f>
        <v>46213</v>
      </c>
      <c r="H33" s="66">
        <f>'прилож 3'!H36</f>
        <v>44676</v>
      </c>
      <c r="I33" s="66">
        <f>'прилож 3'!I36</f>
        <v>49635.8</v>
      </c>
      <c r="J33" s="66">
        <f>'прилож 3'!J36</f>
        <v>51085</v>
      </c>
      <c r="K33" s="66">
        <f>'прилож 3'!K36</f>
        <v>51500</v>
      </c>
      <c r="L33" s="66">
        <f>'прилож 3'!L36</f>
        <v>57207</v>
      </c>
      <c r="M33" s="66">
        <f>'прилож 3'!M36</f>
        <v>53670</v>
      </c>
      <c r="N33" s="66">
        <f>'прилож 3'!N36</f>
        <v>54871.7</v>
      </c>
      <c r="O33" s="66">
        <f>'прилож 3'!O36</f>
        <v>44899</v>
      </c>
      <c r="P33" s="66">
        <v>27600</v>
      </c>
    </row>
    <row r="34" spans="1:16" s="64" customFormat="1" ht="30" customHeight="1" x14ac:dyDescent="0.25">
      <c r="A34" s="260"/>
      <c r="B34" s="263"/>
      <c r="C34" s="14" t="s">
        <v>34</v>
      </c>
      <c r="D34" s="66">
        <f t="shared" si="10"/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</row>
    <row r="35" spans="1:16" s="64" customFormat="1" ht="30" customHeight="1" x14ac:dyDescent="0.25">
      <c r="A35" s="260" t="s">
        <v>40</v>
      </c>
      <c r="B35" s="268" t="str">
        <f>[2]табл2!B72</f>
        <v>Финансовое обеспечение деятельности подведомственных учреждений</v>
      </c>
      <c r="C35" s="15" t="s">
        <v>130</v>
      </c>
      <c r="D35" s="66">
        <f t="shared" si="10"/>
        <v>3792277.9699999997</v>
      </c>
      <c r="E35" s="65">
        <f t="shared" ref="E35:K35" si="18">E36+E37+E38+E39</f>
        <v>272772</v>
      </c>
      <c r="F35" s="65">
        <f t="shared" si="18"/>
        <v>230413</v>
      </c>
      <c r="G35" s="65">
        <f t="shared" si="18"/>
        <v>243651.97</v>
      </c>
      <c r="H35" s="65">
        <f t="shared" si="18"/>
        <v>258612</v>
      </c>
      <c r="I35" s="65">
        <f t="shared" si="18"/>
        <v>275510.40000000002</v>
      </c>
      <c r="J35" s="65">
        <f t="shared" si="18"/>
        <v>278522.09999999998</v>
      </c>
      <c r="K35" s="65">
        <f t="shared" si="18"/>
        <v>281773</v>
      </c>
      <c r="L35" s="65">
        <f t="shared" ref="L35:O35" si="19">L36+L37+L38+L39</f>
        <v>293448</v>
      </c>
      <c r="M35" s="65">
        <f t="shared" si="19"/>
        <v>329958</v>
      </c>
      <c r="N35" s="65">
        <f t="shared" si="19"/>
        <v>366268</v>
      </c>
      <c r="O35" s="65">
        <f t="shared" si="19"/>
        <v>434884.8</v>
      </c>
      <c r="P35" s="65">
        <f>P36+P37+P38</f>
        <v>526464.69999999995</v>
      </c>
    </row>
    <row r="36" spans="1:16" s="64" customFormat="1" ht="30" customHeight="1" x14ac:dyDescent="0.25">
      <c r="A36" s="260"/>
      <c r="B36" s="268"/>
      <c r="C36" s="15" t="s">
        <v>36</v>
      </c>
      <c r="D36" s="66">
        <f t="shared" si="10"/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  <c r="M36" s="66">
        <v>0</v>
      </c>
      <c r="N36" s="66">
        <v>0</v>
      </c>
      <c r="O36" s="66">
        <v>0</v>
      </c>
      <c r="P36" s="66">
        <v>0</v>
      </c>
    </row>
    <row r="37" spans="1:16" s="64" customFormat="1" ht="30" customHeight="1" x14ac:dyDescent="0.25">
      <c r="A37" s="260"/>
      <c r="B37" s="268"/>
      <c r="C37" s="14" t="s">
        <v>32</v>
      </c>
      <c r="D37" s="66">
        <f t="shared" si="10"/>
        <v>106074.24000000001</v>
      </c>
      <c r="E37" s="66">
        <v>0</v>
      </c>
      <c r="F37" s="66">
        <v>100</v>
      </c>
      <c r="G37" s="66">
        <v>99.97</v>
      </c>
      <c r="H37" s="66">
        <v>50</v>
      </c>
      <c r="I37" s="66">
        <v>0</v>
      </c>
      <c r="J37" s="66">
        <v>0</v>
      </c>
      <c r="K37" s="66">
        <v>0</v>
      </c>
      <c r="L37" s="66">
        <v>0</v>
      </c>
      <c r="M37" s="66">
        <v>457</v>
      </c>
      <c r="N37" s="66">
        <v>0</v>
      </c>
      <c r="O37" s="66">
        <v>50</v>
      </c>
      <c r="P37" s="66">
        <v>105317.27</v>
      </c>
    </row>
    <row r="38" spans="1:16" s="64" customFormat="1" ht="30" customHeight="1" x14ac:dyDescent="0.25">
      <c r="A38" s="260"/>
      <c r="B38" s="268"/>
      <c r="C38" s="14" t="s">
        <v>33</v>
      </c>
      <c r="D38" s="66">
        <f t="shared" si="10"/>
        <v>3686203.73</v>
      </c>
      <c r="E38" s="65">
        <f>'прилож 3'!E39</f>
        <v>272772</v>
      </c>
      <c r="F38" s="65">
        <f>'прилож 3'!F39</f>
        <v>230313</v>
      </c>
      <c r="G38" s="65">
        <f>'прилож 3'!G39</f>
        <v>243552</v>
      </c>
      <c r="H38" s="65">
        <f>'прилож 3'!H39</f>
        <v>258562</v>
      </c>
      <c r="I38" s="65">
        <f>'прилож 3'!I39</f>
        <v>275510.40000000002</v>
      </c>
      <c r="J38" s="65">
        <f>'прилож 3'!J39</f>
        <v>278522.09999999998</v>
      </c>
      <c r="K38" s="65">
        <f>'прилож 3'!K39</f>
        <v>281773</v>
      </c>
      <c r="L38" s="65">
        <f>'прилож 3'!L39</f>
        <v>293448</v>
      </c>
      <c r="M38" s="65">
        <f>'прилож 3'!M39</f>
        <v>329501</v>
      </c>
      <c r="N38" s="65">
        <f>'прилож 3'!N39</f>
        <v>366268</v>
      </c>
      <c r="O38" s="65">
        <v>434834.8</v>
      </c>
      <c r="P38" s="65">
        <v>421147.43</v>
      </c>
    </row>
    <row r="39" spans="1:16" s="64" customFormat="1" ht="30" customHeight="1" x14ac:dyDescent="0.25">
      <c r="A39" s="260"/>
      <c r="B39" s="268"/>
      <c r="C39" s="14" t="s">
        <v>34</v>
      </c>
      <c r="D39" s="66">
        <f t="shared" si="10"/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</row>
    <row r="40" spans="1:16" s="64" customFormat="1" ht="30" customHeight="1" x14ac:dyDescent="0.25">
      <c r="A40" s="260" t="s">
        <v>41</v>
      </c>
      <c r="B40" s="268" t="str">
        <f>[2]табл2!B80</f>
        <v>Дополнительные выплаты отдельным категориям граждан и поддержка некоммерческих организаций городского округа город Воронеж</v>
      </c>
      <c r="C40" s="15" t="s">
        <v>130</v>
      </c>
      <c r="D40" s="66">
        <f t="shared" si="10"/>
        <v>1321740.8099999998</v>
      </c>
      <c r="E40" s="65">
        <f>E41+E42+E43+E44</f>
        <v>43010</v>
      </c>
      <c r="F40" s="65">
        <f t="shared" ref="F40:K40" si="20">F41+F42+F43+F44</f>
        <v>56120</v>
      </c>
      <c r="G40" s="65">
        <f t="shared" si="20"/>
        <v>70900</v>
      </c>
      <c r="H40" s="65">
        <f t="shared" si="20"/>
        <v>70835</v>
      </c>
      <c r="I40" s="65">
        <f t="shared" si="20"/>
        <v>79210</v>
      </c>
      <c r="J40" s="65">
        <f t="shared" si="20"/>
        <v>86003</v>
      </c>
      <c r="K40" s="65">
        <f t="shared" si="20"/>
        <v>95724.71</v>
      </c>
      <c r="L40" s="65">
        <f t="shared" ref="L40:O40" si="21">L41+L42+L43+L44</f>
        <v>100604.8</v>
      </c>
      <c r="M40" s="65">
        <f t="shared" si="21"/>
        <v>117547.6</v>
      </c>
      <c r="N40" s="65">
        <f t="shared" si="21"/>
        <v>152869</v>
      </c>
      <c r="O40" s="65">
        <f t="shared" si="21"/>
        <v>185650</v>
      </c>
      <c r="P40" s="65">
        <f>P41+P42+P43</f>
        <v>263266.7</v>
      </c>
    </row>
    <row r="41" spans="1:16" s="64" customFormat="1" ht="30" customHeight="1" x14ac:dyDescent="0.25">
      <c r="A41" s="260"/>
      <c r="B41" s="268"/>
      <c r="C41" s="15" t="s">
        <v>36</v>
      </c>
      <c r="D41" s="66">
        <f t="shared" si="10"/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</row>
    <row r="42" spans="1:16" s="64" customFormat="1" ht="30" customHeight="1" x14ac:dyDescent="0.25">
      <c r="A42" s="260"/>
      <c r="B42" s="268"/>
      <c r="C42" s="14" t="s">
        <v>32</v>
      </c>
      <c r="D42" s="66">
        <f t="shared" si="10"/>
        <v>2426.91</v>
      </c>
      <c r="E42" s="66">
        <v>30</v>
      </c>
      <c r="F42" s="66">
        <v>0</v>
      </c>
      <c r="G42" s="66">
        <v>0</v>
      </c>
      <c r="H42" s="66">
        <v>80</v>
      </c>
      <c r="I42" s="66">
        <v>65</v>
      </c>
      <c r="J42" s="66">
        <v>50</v>
      </c>
      <c r="K42" s="66">
        <v>81.91</v>
      </c>
      <c r="L42" s="66">
        <v>620</v>
      </c>
      <c r="M42" s="66">
        <v>455</v>
      </c>
      <c r="N42" s="66">
        <v>370</v>
      </c>
      <c r="O42" s="66">
        <v>230</v>
      </c>
      <c r="P42" s="66">
        <v>445</v>
      </c>
    </row>
    <row r="43" spans="1:16" s="64" customFormat="1" ht="30" customHeight="1" x14ac:dyDescent="0.25">
      <c r="A43" s="260"/>
      <c r="B43" s="268"/>
      <c r="C43" s="14" t="s">
        <v>33</v>
      </c>
      <c r="D43" s="66">
        <f t="shared" si="10"/>
        <v>1319313.8999999999</v>
      </c>
      <c r="E43" s="65">
        <f>'прилож 3'!E49</f>
        <v>42980</v>
      </c>
      <c r="F43" s="65">
        <f>'прилож 3'!F49</f>
        <v>56120</v>
      </c>
      <c r="G43" s="65">
        <f>'прилож 3'!G49</f>
        <v>70900</v>
      </c>
      <c r="H43" s="65">
        <f>'прилож 3'!H49</f>
        <v>70755</v>
      </c>
      <c r="I43" s="65">
        <f>'прилож 3'!I49</f>
        <v>79145</v>
      </c>
      <c r="J43" s="65">
        <f>'прилож 3'!J49</f>
        <v>85953</v>
      </c>
      <c r="K43" s="65">
        <f>'прилож 3'!K49</f>
        <v>95642.8</v>
      </c>
      <c r="L43" s="65">
        <f>'прилож 3'!L49</f>
        <v>99984.8</v>
      </c>
      <c r="M43" s="65">
        <f>'прилож 3'!M49</f>
        <v>117092.6</v>
      </c>
      <c r="N43" s="65">
        <v>152499</v>
      </c>
      <c r="O43" s="65">
        <v>185420</v>
      </c>
      <c r="P43" s="65">
        <f>'прилож 3'!P49</f>
        <v>262821.7</v>
      </c>
    </row>
    <row r="44" spans="1:16" s="64" customFormat="1" ht="30" customHeight="1" x14ac:dyDescent="0.25">
      <c r="A44" s="260"/>
      <c r="B44" s="268"/>
      <c r="C44" s="14" t="s">
        <v>34</v>
      </c>
      <c r="D44" s="66">
        <f t="shared" si="10"/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6">
        <v>0</v>
      </c>
    </row>
    <row r="45" spans="1:16" s="64" customFormat="1" ht="30" customHeight="1" x14ac:dyDescent="0.25">
      <c r="A45" s="260" t="s">
        <v>42</v>
      </c>
      <c r="B45" s="268" t="s">
        <v>27</v>
      </c>
      <c r="C45" s="15" t="s">
        <v>130</v>
      </c>
      <c r="D45" s="66">
        <f t="shared" si="10"/>
        <v>85757.860000000015</v>
      </c>
      <c r="E45" s="65">
        <f t="shared" ref="E45:J45" si="22">E46+E47+E48+E49</f>
        <v>0</v>
      </c>
      <c r="F45" s="65">
        <f t="shared" si="22"/>
        <v>0</v>
      </c>
      <c r="G45" s="65">
        <f t="shared" si="22"/>
        <v>0</v>
      </c>
      <c r="H45" s="65">
        <f t="shared" si="22"/>
        <v>0</v>
      </c>
      <c r="I45" s="65">
        <f t="shared" si="22"/>
        <v>0</v>
      </c>
      <c r="J45" s="65">
        <f t="shared" si="22"/>
        <v>0</v>
      </c>
      <c r="K45" s="65">
        <f>K46+K47+K48+0</f>
        <v>0</v>
      </c>
      <c r="L45" s="65">
        <f>L46+L47+L48+0</f>
        <v>0</v>
      </c>
      <c r="M45" s="65">
        <f>M46+M47+M48+0</f>
        <v>66777.210000000006</v>
      </c>
      <c r="N45" s="65">
        <f>N46+N47+N48+0</f>
        <v>0</v>
      </c>
      <c r="O45" s="65">
        <f>O46+O47+O48+0</f>
        <v>11751.8</v>
      </c>
      <c r="P45" s="65">
        <f>P48</f>
        <v>7228.85</v>
      </c>
    </row>
    <row r="46" spans="1:16" s="64" customFormat="1" ht="24.95" customHeight="1" x14ac:dyDescent="0.25">
      <c r="A46" s="260"/>
      <c r="B46" s="268"/>
      <c r="C46" s="15" t="s">
        <v>36</v>
      </c>
      <c r="D46" s="66">
        <f t="shared" si="10"/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0</v>
      </c>
    </row>
    <row r="47" spans="1:16" s="64" customFormat="1" ht="24.95" customHeight="1" x14ac:dyDescent="0.25">
      <c r="A47" s="260"/>
      <c r="B47" s="268"/>
      <c r="C47" s="14" t="s">
        <v>32</v>
      </c>
      <c r="D47" s="66">
        <f t="shared" si="10"/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  <c r="P47" s="66">
        <v>0</v>
      </c>
    </row>
    <row r="48" spans="1:16" s="64" customFormat="1" ht="24.95" customHeight="1" x14ac:dyDescent="0.25">
      <c r="A48" s="260"/>
      <c r="B48" s="268"/>
      <c r="C48" s="14" t="s">
        <v>33</v>
      </c>
      <c r="D48" s="66">
        <f t="shared" si="10"/>
        <v>85757.860000000015</v>
      </c>
      <c r="E48" s="65">
        <f>'прилож 3'!E55</f>
        <v>0</v>
      </c>
      <c r="F48" s="65">
        <f>'прилож 3'!F55</f>
        <v>0</v>
      </c>
      <c r="G48" s="65">
        <f>'прилож 3'!G55</f>
        <v>0</v>
      </c>
      <c r="H48" s="65">
        <f>'прилож 3'!H55</f>
        <v>0</v>
      </c>
      <c r="I48" s="65">
        <f>'прилож 3'!I55</f>
        <v>0</v>
      </c>
      <c r="J48" s="65">
        <f>'прилож 3'!J55</f>
        <v>0</v>
      </c>
      <c r="K48" s="65">
        <f>'прилож 3'!K55</f>
        <v>0</v>
      </c>
      <c r="L48" s="65">
        <f>'прилож 3'!L55</f>
        <v>0</v>
      </c>
      <c r="M48" s="65">
        <f>'прилож 3'!M55</f>
        <v>66777.210000000006</v>
      </c>
      <c r="N48" s="65">
        <f>'прилож 3'!N55</f>
        <v>0</v>
      </c>
      <c r="O48" s="65">
        <f>'прилож 3'!O55</f>
        <v>11751.8</v>
      </c>
      <c r="P48" s="65">
        <v>7228.85</v>
      </c>
    </row>
    <row r="49" spans="1:16" s="64" customFormat="1" ht="24.95" customHeight="1" x14ac:dyDescent="0.25">
      <c r="A49" s="260"/>
      <c r="B49" s="268"/>
      <c r="C49" s="14" t="s">
        <v>34</v>
      </c>
      <c r="D49" s="66">
        <f t="shared" si="10"/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</row>
    <row r="50" spans="1:16" s="64" customFormat="1" ht="30" customHeight="1" x14ac:dyDescent="0.25">
      <c r="A50" s="265" t="s">
        <v>128</v>
      </c>
      <c r="B50" s="261" t="s">
        <v>87</v>
      </c>
      <c r="C50" s="15" t="s">
        <v>130</v>
      </c>
      <c r="D50" s="66">
        <f t="shared" si="10"/>
        <v>3206</v>
      </c>
      <c r="E50" s="66">
        <f t="shared" ref="E50:J50" si="23">E51+E52+E53+E54</f>
        <v>0</v>
      </c>
      <c r="F50" s="66">
        <f t="shared" si="23"/>
        <v>426</v>
      </c>
      <c r="G50" s="66">
        <f t="shared" si="23"/>
        <v>0</v>
      </c>
      <c r="H50" s="66">
        <f t="shared" si="23"/>
        <v>224</v>
      </c>
      <c r="I50" s="66">
        <f t="shared" si="23"/>
        <v>224</v>
      </c>
      <c r="J50" s="66">
        <f t="shared" si="23"/>
        <v>224</v>
      </c>
      <c r="K50" s="66">
        <f t="shared" ref="K50:P50" si="24">K51+K52+K53</f>
        <v>314</v>
      </c>
      <c r="L50" s="66">
        <f t="shared" si="24"/>
        <v>224</v>
      </c>
      <c r="M50" s="66">
        <f t="shared" si="24"/>
        <v>224</v>
      </c>
      <c r="N50" s="66">
        <f t="shared" si="24"/>
        <v>336</v>
      </c>
      <c r="O50" s="66">
        <f t="shared" si="24"/>
        <v>336</v>
      </c>
      <c r="P50" s="66">
        <f t="shared" si="24"/>
        <v>674</v>
      </c>
    </row>
    <row r="51" spans="1:16" s="64" customFormat="1" ht="30" customHeight="1" x14ac:dyDescent="0.25">
      <c r="A51" s="266"/>
      <c r="B51" s="262"/>
      <c r="C51" s="15" t="s">
        <v>36</v>
      </c>
      <c r="D51" s="66">
        <f t="shared" si="10"/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  <c r="P51" s="66">
        <v>0</v>
      </c>
    </row>
    <row r="52" spans="1:16" s="64" customFormat="1" ht="30" customHeight="1" x14ac:dyDescent="0.25">
      <c r="A52" s="266"/>
      <c r="B52" s="262"/>
      <c r="C52" s="14" t="s">
        <v>32</v>
      </c>
      <c r="D52" s="66">
        <f t="shared" si="10"/>
        <v>150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  <c r="P52" s="66">
        <v>150</v>
      </c>
    </row>
    <row r="53" spans="1:16" s="64" customFormat="1" ht="30" customHeight="1" x14ac:dyDescent="0.25">
      <c r="A53" s="266"/>
      <c r="B53" s="262"/>
      <c r="C53" s="14" t="s">
        <v>33</v>
      </c>
      <c r="D53" s="66">
        <f t="shared" si="10"/>
        <v>3056</v>
      </c>
      <c r="E53" s="66">
        <v>0</v>
      </c>
      <c r="F53" s="66">
        <f>'прилож 3'!F60</f>
        <v>426</v>
      </c>
      <c r="G53" s="66">
        <f>'прилож 3'!G60</f>
        <v>0</v>
      </c>
      <c r="H53" s="66">
        <f>'прилож 3'!H60</f>
        <v>224</v>
      </c>
      <c r="I53" s="66">
        <f>'прилож 3'!I60</f>
        <v>224</v>
      </c>
      <c r="J53" s="66">
        <f>'прилож 3'!J60</f>
        <v>224</v>
      </c>
      <c r="K53" s="66">
        <f>'прилож 3'!K60</f>
        <v>314</v>
      </c>
      <c r="L53" s="66">
        <f>'прилож 3'!L60</f>
        <v>224</v>
      </c>
      <c r="M53" s="66">
        <f>'прилож 3'!M60</f>
        <v>224</v>
      </c>
      <c r="N53" s="66">
        <f>'прилож 3'!N60</f>
        <v>336</v>
      </c>
      <c r="O53" s="66">
        <f>'прилож 3'!O60</f>
        <v>336</v>
      </c>
      <c r="P53" s="66">
        <v>524</v>
      </c>
    </row>
    <row r="54" spans="1:16" s="64" customFormat="1" ht="30" customHeight="1" x14ac:dyDescent="0.25">
      <c r="A54" s="267"/>
      <c r="B54" s="263"/>
      <c r="C54" s="14" t="s">
        <v>34</v>
      </c>
      <c r="D54" s="66">
        <f t="shared" si="10"/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6">
        <v>0</v>
      </c>
      <c r="L54" s="66">
        <v>0</v>
      </c>
      <c r="M54" s="66">
        <v>0</v>
      </c>
      <c r="N54" s="66">
        <v>0</v>
      </c>
      <c r="O54" s="66">
        <v>0</v>
      </c>
      <c r="P54" s="66">
        <v>0</v>
      </c>
    </row>
    <row r="55" spans="1:16" ht="43.5" customHeight="1" x14ac:dyDescent="0.25">
      <c r="A55" s="33"/>
      <c r="B55" s="67"/>
      <c r="C55" s="68"/>
      <c r="D55" s="69"/>
      <c r="E55" s="70"/>
      <c r="F55" s="70"/>
      <c r="G55" s="71"/>
      <c r="H55" s="71"/>
      <c r="I55" s="71"/>
      <c r="J55" s="71"/>
      <c r="K55" s="71"/>
      <c r="L55" s="154"/>
      <c r="M55" s="154"/>
      <c r="N55" s="154"/>
      <c r="O55" s="71"/>
    </row>
    <row r="56" spans="1:16" ht="36" customHeight="1" x14ac:dyDescent="0.25">
      <c r="A56" s="33"/>
      <c r="B56" s="67"/>
      <c r="C56" s="68"/>
      <c r="D56" s="69"/>
      <c r="E56" s="70"/>
      <c r="F56" s="70"/>
      <c r="G56" s="71"/>
      <c r="H56" s="71"/>
      <c r="I56" s="71"/>
      <c r="J56" s="71"/>
      <c r="K56" s="71"/>
      <c r="L56" s="154"/>
      <c r="M56" s="154"/>
      <c r="N56" s="154"/>
      <c r="O56" s="71"/>
    </row>
    <row r="57" spans="1:16" s="61" customFormat="1" ht="27.75" x14ac:dyDescent="0.4">
      <c r="A57" s="80" t="s">
        <v>208</v>
      </c>
      <c r="B57" s="80"/>
      <c r="C57" s="72"/>
      <c r="D57" s="72"/>
      <c r="E57" s="72"/>
      <c r="F57" s="72"/>
      <c r="G57" s="72"/>
      <c r="H57" s="72"/>
      <c r="I57" s="80"/>
      <c r="J57" s="80"/>
      <c r="K57" s="80"/>
      <c r="L57" s="80"/>
      <c r="M57" s="23"/>
      <c r="N57" s="80" t="s">
        <v>209</v>
      </c>
      <c r="O57" s="23"/>
      <c r="P57" s="23"/>
    </row>
  </sheetData>
  <mergeCells count="31">
    <mergeCell ref="A35:A39"/>
    <mergeCell ref="B35:B39"/>
    <mergeCell ref="B50:B54"/>
    <mergeCell ref="A50:A54"/>
    <mergeCell ref="A40:A44"/>
    <mergeCell ref="B40:B44"/>
    <mergeCell ref="A45:A49"/>
    <mergeCell ref="B45:B49"/>
    <mergeCell ref="A30:A34"/>
    <mergeCell ref="B30:B34"/>
    <mergeCell ref="A25:A29"/>
    <mergeCell ref="A10:A14"/>
    <mergeCell ref="B10:B14"/>
    <mergeCell ref="A15:A19"/>
    <mergeCell ref="B15:B19"/>
    <mergeCell ref="A20:A24"/>
    <mergeCell ref="B25:B29"/>
    <mergeCell ref="B20:B24"/>
    <mergeCell ref="A6:O6"/>
    <mergeCell ref="A8:A9"/>
    <mergeCell ref="B8:B9"/>
    <mergeCell ref="C8:C9"/>
    <mergeCell ref="D8:P8"/>
    <mergeCell ref="I1:K1"/>
    <mergeCell ref="I2:K2"/>
    <mergeCell ref="I3:K3"/>
    <mergeCell ref="I4:K4"/>
    <mergeCell ref="L1:O1"/>
    <mergeCell ref="L2:O2"/>
    <mergeCell ref="L3:O3"/>
    <mergeCell ref="L4:O4"/>
  </mergeCells>
  <pageMargins left="0.62992125984251968" right="0.11811023622047245" top="1.3779527559055118" bottom="0.78740157480314965" header="0.31496062992125984" footer="0.19685039370078741"/>
  <pageSetup paperSize="9" scale="54" orientation="landscape" r:id="rId1"/>
  <headerFooter differentFirst="1">
    <oddHeader>&amp;C&amp;P</oddHeader>
  </headerFooter>
  <ignoredErrors>
    <ignoredError sqref="E18 F18 E15:K15 E25:K25 E30:K30 E38:K38 F43:K43 E48:K48 E45:J45 H18:K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41" zoomScale="80" zoomScaleNormal="80" workbookViewId="0">
      <selection activeCell="B55" sqref="B55"/>
    </sheetView>
  </sheetViews>
  <sheetFormatPr defaultRowHeight="15" x14ac:dyDescent="0.25"/>
  <cols>
    <col min="1" max="1" width="4.85546875" style="19" customWidth="1"/>
    <col min="2" max="2" width="54.140625" style="19" customWidth="1"/>
    <col min="3" max="3" width="16.5703125" style="19" customWidth="1"/>
    <col min="4" max="4" width="12.7109375" style="19" customWidth="1"/>
    <col min="5" max="5" width="18.7109375" style="19" customWidth="1"/>
    <col min="6" max="6" width="18.7109375" style="103" customWidth="1"/>
    <col min="7" max="9" width="18.7109375" style="19" customWidth="1"/>
    <col min="10" max="16384" width="9.140625" style="19"/>
  </cols>
  <sheetData>
    <row r="1" spans="1:9" s="76" customFormat="1" ht="21" customHeight="1" x14ac:dyDescent="0.25">
      <c r="A1" s="75"/>
      <c r="B1" s="75"/>
      <c r="C1" s="75"/>
      <c r="D1" s="75"/>
      <c r="E1" s="75"/>
      <c r="G1" s="219" t="s">
        <v>94</v>
      </c>
      <c r="H1" s="219"/>
      <c r="I1" s="219"/>
    </row>
    <row r="2" spans="1:9" s="76" customFormat="1" ht="21" customHeight="1" x14ac:dyDescent="0.25">
      <c r="A2" s="75"/>
      <c r="B2" s="75"/>
      <c r="C2" s="75"/>
      <c r="D2" s="75"/>
      <c r="E2" s="75"/>
      <c r="G2" s="219" t="s">
        <v>88</v>
      </c>
      <c r="H2" s="219"/>
      <c r="I2" s="219"/>
    </row>
    <row r="3" spans="1:9" s="76" customFormat="1" ht="21" customHeight="1" x14ac:dyDescent="0.25">
      <c r="A3" s="75"/>
      <c r="B3" s="75"/>
      <c r="C3" s="75"/>
      <c r="D3" s="75"/>
      <c r="E3" s="75"/>
      <c r="G3" s="219" t="s">
        <v>89</v>
      </c>
      <c r="H3" s="219"/>
      <c r="I3" s="219"/>
    </row>
    <row r="4" spans="1:9" s="79" customFormat="1" ht="21" customHeight="1" x14ac:dyDescent="0.25">
      <c r="A4" s="77"/>
      <c r="B4" s="77"/>
      <c r="C4" s="77"/>
      <c r="D4" s="77"/>
      <c r="E4" s="78"/>
      <c r="G4" s="220" t="s">
        <v>12</v>
      </c>
      <c r="H4" s="220"/>
      <c r="I4" s="220"/>
    </row>
    <row r="5" spans="1:9" ht="40.5" customHeight="1" x14ac:dyDescent="0.3">
      <c r="A5" s="16"/>
      <c r="B5" s="17"/>
      <c r="C5" s="17"/>
      <c r="D5" s="17"/>
      <c r="E5" s="18"/>
      <c r="F5" s="100"/>
      <c r="G5" s="18"/>
      <c r="H5" s="17"/>
    </row>
    <row r="6" spans="1:9" s="25" customFormat="1" ht="50.25" customHeight="1" x14ac:dyDescent="0.25">
      <c r="A6" s="270" t="s">
        <v>165</v>
      </c>
      <c r="B6" s="270"/>
      <c r="C6" s="270"/>
      <c r="D6" s="270"/>
      <c r="E6" s="270"/>
      <c r="F6" s="270"/>
      <c r="G6" s="270"/>
      <c r="H6" s="270"/>
      <c r="I6" s="270"/>
    </row>
    <row r="7" spans="1:9" s="25" customFormat="1" ht="24.75" customHeight="1" x14ac:dyDescent="0.25">
      <c r="A7" s="26"/>
      <c r="B7" s="27"/>
      <c r="C7" s="27"/>
      <c r="D7" s="28"/>
      <c r="E7" s="29"/>
      <c r="F7" s="29"/>
      <c r="G7" s="29"/>
      <c r="H7" s="29"/>
    </row>
    <row r="8" spans="1:9" s="25" customFormat="1" ht="41.25" customHeight="1" x14ac:dyDescent="0.25">
      <c r="A8" s="207" t="s">
        <v>43</v>
      </c>
      <c r="B8" s="207" t="s">
        <v>45</v>
      </c>
      <c r="C8" s="208" t="s">
        <v>46</v>
      </c>
      <c r="D8" s="207" t="s">
        <v>47</v>
      </c>
      <c r="E8" s="227" t="s">
        <v>48</v>
      </c>
      <c r="F8" s="228"/>
      <c r="G8" s="228"/>
      <c r="H8" s="228"/>
      <c r="I8" s="229"/>
    </row>
    <row r="9" spans="1:9" s="25" customFormat="1" ht="33" customHeight="1" x14ac:dyDescent="0.25">
      <c r="A9" s="207"/>
      <c r="B9" s="207"/>
      <c r="C9" s="208"/>
      <c r="D9" s="207"/>
      <c r="E9" s="85">
        <v>2026</v>
      </c>
      <c r="F9" s="161">
        <v>2027</v>
      </c>
      <c r="G9" s="158">
        <v>2028</v>
      </c>
      <c r="H9" s="158">
        <v>2029</v>
      </c>
      <c r="I9" s="158">
        <v>2030</v>
      </c>
    </row>
    <row r="10" spans="1:9" s="92" customFormat="1" ht="30" customHeight="1" x14ac:dyDescent="0.25">
      <c r="A10" s="216" t="s">
        <v>49</v>
      </c>
      <c r="B10" s="217"/>
      <c r="C10" s="217"/>
      <c r="D10" s="217"/>
      <c r="E10" s="217"/>
      <c r="F10" s="217"/>
      <c r="G10" s="217"/>
      <c r="H10" s="217"/>
      <c r="I10" s="218"/>
    </row>
    <row r="11" spans="1:9" s="25" customFormat="1" ht="49.5" customHeight="1" x14ac:dyDescent="0.25">
      <c r="A11" s="160" t="s">
        <v>97</v>
      </c>
      <c r="B11" s="160" t="s">
        <v>173</v>
      </c>
      <c r="C11" s="1"/>
      <c r="D11" s="160" t="s">
        <v>50</v>
      </c>
      <c r="E11" s="206">
        <v>83.7</v>
      </c>
      <c r="F11" s="206">
        <v>83.8</v>
      </c>
      <c r="G11" s="206">
        <v>83.9</v>
      </c>
      <c r="H11" s="206">
        <v>84</v>
      </c>
      <c r="I11" s="206">
        <v>84.6</v>
      </c>
    </row>
    <row r="12" spans="1:9" s="25" customFormat="1" ht="39" customHeight="1" x14ac:dyDescent="0.25">
      <c r="A12" s="160" t="s">
        <v>63</v>
      </c>
      <c r="B12" s="160" t="s">
        <v>96</v>
      </c>
      <c r="C12" s="1"/>
      <c r="D12" s="160" t="s">
        <v>50</v>
      </c>
      <c r="E12" s="206">
        <v>93.3</v>
      </c>
      <c r="F12" s="206">
        <v>93.3</v>
      </c>
      <c r="G12" s="206">
        <v>93.3</v>
      </c>
      <c r="H12" s="206">
        <v>93.5</v>
      </c>
      <c r="I12" s="206">
        <v>94</v>
      </c>
    </row>
    <row r="13" spans="1:9" s="92" customFormat="1" ht="42.75" customHeight="1" x14ac:dyDescent="0.25">
      <c r="A13" s="230" t="s">
        <v>52</v>
      </c>
      <c r="B13" s="231"/>
      <c r="C13" s="231"/>
      <c r="D13" s="231"/>
      <c r="E13" s="231"/>
      <c r="F13" s="231"/>
      <c r="G13" s="231"/>
      <c r="H13" s="231"/>
      <c r="I13" s="232"/>
    </row>
    <row r="14" spans="1:9" s="25" customFormat="1" ht="42" customHeight="1" x14ac:dyDescent="0.25">
      <c r="A14" s="160" t="s">
        <v>98</v>
      </c>
      <c r="B14" s="160" t="s">
        <v>53</v>
      </c>
      <c r="C14" s="2"/>
      <c r="D14" s="160" t="s">
        <v>50</v>
      </c>
      <c r="E14" s="179">
        <v>100</v>
      </c>
      <c r="F14" s="164">
        <v>100</v>
      </c>
      <c r="G14" s="164">
        <v>100</v>
      </c>
      <c r="H14" s="164">
        <v>100</v>
      </c>
      <c r="I14" s="164">
        <v>100</v>
      </c>
    </row>
    <row r="15" spans="1:9" s="30" customFormat="1" ht="45.75" customHeight="1" x14ac:dyDescent="0.25">
      <c r="A15" s="160" t="s">
        <v>99</v>
      </c>
      <c r="B15" s="160" t="s">
        <v>54</v>
      </c>
      <c r="C15" s="2"/>
      <c r="D15" s="160" t="s">
        <v>50</v>
      </c>
      <c r="E15" s="179">
        <v>99</v>
      </c>
      <c r="F15" s="164">
        <v>99</v>
      </c>
      <c r="G15" s="164">
        <v>99</v>
      </c>
      <c r="H15" s="164">
        <v>99</v>
      </c>
      <c r="I15" s="164">
        <v>100</v>
      </c>
    </row>
    <row r="16" spans="1:9" s="91" customFormat="1" ht="34.5" customHeight="1" x14ac:dyDescent="0.25">
      <c r="A16" s="213" t="s">
        <v>55</v>
      </c>
      <c r="B16" s="214"/>
      <c r="C16" s="214"/>
      <c r="D16" s="214"/>
      <c r="E16" s="214"/>
      <c r="F16" s="214"/>
      <c r="G16" s="214"/>
      <c r="H16" s="214"/>
      <c r="I16" s="215"/>
    </row>
    <row r="17" spans="1:9" s="31" customFormat="1" ht="67.5" customHeight="1" x14ac:dyDescent="0.25">
      <c r="A17" s="160" t="s">
        <v>100</v>
      </c>
      <c r="B17" s="160" t="s">
        <v>56</v>
      </c>
      <c r="C17" s="160"/>
      <c r="D17" s="160" t="s">
        <v>50</v>
      </c>
      <c r="E17" s="161">
        <v>100</v>
      </c>
      <c r="F17" s="161">
        <v>100</v>
      </c>
      <c r="G17" s="161">
        <v>100</v>
      </c>
      <c r="H17" s="161">
        <v>100</v>
      </c>
      <c r="I17" s="161">
        <v>100</v>
      </c>
    </row>
    <row r="18" spans="1:9" s="91" customFormat="1" ht="41.25" customHeight="1" x14ac:dyDescent="0.25">
      <c r="A18" s="213" t="s">
        <v>57</v>
      </c>
      <c r="B18" s="214"/>
      <c r="C18" s="214"/>
      <c r="D18" s="214"/>
      <c r="E18" s="214"/>
      <c r="F18" s="214"/>
      <c r="G18" s="214"/>
      <c r="H18" s="214"/>
      <c r="I18" s="215"/>
    </row>
    <row r="19" spans="1:9" s="25" customFormat="1" ht="44.25" customHeight="1" x14ac:dyDescent="0.25">
      <c r="A19" s="4" t="s">
        <v>101</v>
      </c>
      <c r="B19" s="4" t="s">
        <v>58</v>
      </c>
      <c r="C19" s="5"/>
      <c r="D19" s="160" t="s">
        <v>59</v>
      </c>
      <c r="E19" s="7">
        <v>546</v>
      </c>
      <c r="F19" s="164">
        <v>547</v>
      </c>
      <c r="G19" s="7">
        <v>548</v>
      </c>
      <c r="H19" s="7">
        <v>549</v>
      </c>
      <c r="I19" s="7">
        <v>550</v>
      </c>
    </row>
    <row r="20" spans="1:9" s="92" customFormat="1" ht="33" customHeight="1" x14ac:dyDescent="0.25">
      <c r="A20" s="224" t="s">
        <v>60</v>
      </c>
      <c r="B20" s="225"/>
      <c r="C20" s="225"/>
      <c r="D20" s="225"/>
      <c r="E20" s="225"/>
      <c r="F20" s="225"/>
      <c r="G20" s="225"/>
      <c r="H20" s="225"/>
      <c r="I20" s="226"/>
    </row>
    <row r="21" spans="1:9" s="25" customFormat="1" ht="55.5" hidden="1" customHeight="1" x14ac:dyDescent="0.25">
      <c r="A21" s="8" t="s">
        <v>102</v>
      </c>
      <c r="B21" s="160" t="s">
        <v>159</v>
      </c>
      <c r="C21" s="9"/>
      <c r="D21" s="160" t="s">
        <v>50</v>
      </c>
      <c r="E21" s="95" t="s">
        <v>86</v>
      </c>
      <c r="F21" s="95" t="s">
        <v>86</v>
      </c>
      <c r="G21" s="95" t="s">
        <v>86</v>
      </c>
      <c r="H21" s="95" t="s">
        <v>86</v>
      </c>
      <c r="I21" s="95" t="s">
        <v>86</v>
      </c>
    </row>
    <row r="22" spans="1:9" s="32" customFormat="1" ht="40.5" hidden="1" customHeight="1" x14ac:dyDescent="0.25">
      <c r="A22" s="8" t="s">
        <v>153</v>
      </c>
      <c r="B22" s="160" t="s">
        <v>193</v>
      </c>
      <c r="C22" s="9"/>
      <c r="D22" s="160" t="s">
        <v>50</v>
      </c>
      <c r="E22" s="105">
        <v>58.6</v>
      </c>
      <c r="F22" s="105">
        <v>59.4</v>
      </c>
      <c r="G22" s="105">
        <v>60.2</v>
      </c>
      <c r="H22" s="105">
        <v>61</v>
      </c>
      <c r="I22" s="105">
        <v>61.8</v>
      </c>
    </row>
    <row r="23" spans="1:9" s="32" customFormat="1" ht="38.25" customHeight="1" x14ac:dyDescent="0.25">
      <c r="A23" s="8" t="s">
        <v>180</v>
      </c>
      <c r="B23" s="182" t="s">
        <v>182</v>
      </c>
      <c r="C23" s="9"/>
      <c r="D23" s="182" t="s">
        <v>73</v>
      </c>
      <c r="E23" s="113">
        <v>148250</v>
      </c>
      <c r="F23" s="113">
        <v>148500</v>
      </c>
      <c r="G23" s="113">
        <v>148750</v>
      </c>
      <c r="H23" s="113">
        <v>149000</v>
      </c>
      <c r="I23" s="113">
        <v>149250</v>
      </c>
    </row>
    <row r="24" spans="1:9" s="32" customFormat="1" ht="51" customHeight="1" x14ac:dyDescent="0.25">
      <c r="A24" s="8" t="s">
        <v>181</v>
      </c>
      <c r="B24" s="182" t="s">
        <v>183</v>
      </c>
      <c r="C24" s="9"/>
      <c r="D24" s="182" t="s">
        <v>73</v>
      </c>
      <c r="E24" s="113">
        <v>53500</v>
      </c>
      <c r="F24" s="113">
        <v>53750</v>
      </c>
      <c r="G24" s="113">
        <v>54000</v>
      </c>
      <c r="H24" s="113">
        <v>54250</v>
      </c>
      <c r="I24" s="113">
        <v>54500</v>
      </c>
    </row>
    <row r="25" spans="1:9" s="93" customFormat="1" ht="36" customHeight="1" x14ac:dyDescent="0.25">
      <c r="A25" s="221" t="s">
        <v>61</v>
      </c>
      <c r="B25" s="222"/>
      <c r="C25" s="222"/>
      <c r="D25" s="222"/>
      <c r="E25" s="222"/>
      <c r="F25" s="222"/>
      <c r="G25" s="222"/>
      <c r="H25" s="222"/>
      <c r="I25" s="223"/>
    </row>
    <row r="26" spans="1:9" s="32" customFormat="1" ht="42.75" customHeight="1" x14ac:dyDescent="0.25">
      <c r="A26" s="10" t="s">
        <v>103</v>
      </c>
      <c r="B26" s="160" t="s">
        <v>184</v>
      </c>
      <c r="C26" s="11"/>
      <c r="D26" s="4" t="s">
        <v>50</v>
      </c>
      <c r="E26" s="4" t="s">
        <v>44</v>
      </c>
      <c r="F26" s="166" t="s">
        <v>44</v>
      </c>
      <c r="G26" s="4" t="s">
        <v>44</v>
      </c>
      <c r="H26" s="4" t="s">
        <v>44</v>
      </c>
      <c r="I26" s="4" t="s">
        <v>44</v>
      </c>
    </row>
    <row r="27" spans="1:9" s="32" customFormat="1" ht="38.25" customHeight="1" x14ac:dyDescent="0.25">
      <c r="A27" s="160" t="s">
        <v>104</v>
      </c>
      <c r="B27" s="160" t="s">
        <v>118</v>
      </c>
      <c r="C27" s="5"/>
      <c r="D27" s="4" t="s">
        <v>50</v>
      </c>
      <c r="E27" s="4" t="s">
        <v>62</v>
      </c>
      <c r="F27" s="166" t="s">
        <v>62</v>
      </c>
      <c r="G27" s="4" t="s">
        <v>62</v>
      </c>
      <c r="H27" s="4" t="s">
        <v>62</v>
      </c>
      <c r="I27" s="4" t="s">
        <v>62</v>
      </c>
    </row>
    <row r="28" spans="1:9" s="32" customFormat="1" ht="51.75" customHeight="1" x14ac:dyDescent="0.25">
      <c r="A28" s="160" t="s">
        <v>105</v>
      </c>
      <c r="B28" s="160" t="s">
        <v>119</v>
      </c>
      <c r="C28" s="5"/>
      <c r="D28" s="4" t="s">
        <v>117</v>
      </c>
      <c r="E28" s="4" t="s">
        <v>63</v>
      </c>
      <c r="F28" s="166" t="s">
        <v>63</v>
      </c>
      <c r="G28" s="4" t="s">
        <v>63</v>
      </c>
      <c r="H28" s="4" t="s">
        <v>63</v>
      </c>
      <c r="I28" s="4" t="s">
        <v>63</v>
      </c>
    </row>
    <row r="29" spans="1:9" s="32" customFormat="1" ht="69.75" customHeight="1" x14ac:dyDescent="0.25">
      <c r="A29" s="160" t="s">
        <v>106</v>
      </c>
      <c r="B29" s="160" t="s">
        <v>120</v>
      </c>
      <c r="C29" s="5"/>
      <c r="D29" s="4" t="s">
        <v>50</v>
      </c>
      <c r="E29" s="4" t="s">
        <v>44</v>
      </c>
      <c r="F29" s="166" t="s">
        <v>44</v>
      </c>
      <c r="G29" s="4" t="s">
        <v>44</v>
      </c>
      <c r="H29" s="4" t="s">
        <v>44</v>
      </c>
      <c r="I29" s="4" t="s">
        <v>44</v>
      </c>
    </row>
    <row r="30" spans="1:9" s="32" customFormat="1" ht="39.950000000000003" customHeight="1" x14ac:dyDescent="0.25">
      <c r="A30" s="160" t="s">
        <v>107</v>
      </c>
      <c r="B30" s="160" t="s">
        <v>64</v>
      </c>
      <c r="C30" s="4"/>
      <c r="D30" s="4" t="s">
        <v>50</v>
      </c>
      <c r="E30" s="178" t="s">
        <v>44</v>
      </c>
      <c r="F30" s="164" t="s">
        <v>44</v>
      </c>
      <c r="G30" s="163" t="s">
        <v>44</v>
      </c>
      <c r="H30" s="163" t="s">
        <v>44</v>
      </c>
      <c r="I30" s="163">
        <v>100</v>
      </c>
    </row>
    <row r="31" spans="1:9" s="32" customFormat="1" ht="33" customHeight="1" x14ac:dyDescent="0.25">
      <c r="A31" s="10" t="s">
        <v>108</v>
      </c>
      <c r="B31" s="160" t="s">
        <v>65</v>
      </c>
      <c r="C31" s="4"/>
      <c r="D31" s="4" t="s">
        <v>59</v>
      </c>
      <c r="E31" s="4" t="s">
        <v>97</v>
      </c>
      <c r="F31" s="190" t="s">
        <v>97</v>
      </c>
      <c r="G31" s="4" t="s">
        <v>97</v>
      </c>
      <c r="H31" s="4" t="s">
        <v>97</v>
      </c>
      <c r="I31" s="4" t="s">
        <v>97</v>
      </c>
    </row>
    <row r="32" spans="1:9" s="32" customFormat="1" ht="39.950000000000003" customHeight="1" x14ac:dyDescent="0.25">
      <c r="A32" s="10" t="s">
        <v>109</v>
      </c>
      <c r="B32" s="4" t="s">
        <v>70</v>
      </c>
      <c r="C32" s="4"/>
      <c r="D32" s="4" t="s">
        <v>121</v>
      </c>
      <c r="E32" s="6">
        <v>44.5</v>
      </c>
      <c r="F32" s="6">
        <v>44.5</v>
      </c>
      <c r="G32" s="6">
        <v>44.5</v>
      </c>
      <c r="H32" s="6">
        <v>44.5</v>
      </c>
      <c r="I32" s="6">
        <v>44.5</v>
      </c>
    </row>
    <row r="33" spans="1:9" s="32" customFormat="1" ht="40.5" customHeight="1" x14ac:dyDescent="0.25">
      <c r="A33" s="10" t="s">
        <v>140</v>
      </c>
      <c r="B33" s="160" t="s">
        <v>143</v>
      </c>
      <c r="C33" s="160"/>
      <c r="D33" s="160" t="s">
        <v>50</v>
      </c>
      <c r="E33" s="181" t="s">
        <v>44</v>
      </c>
      <c r="F33" s="166" t="s">
        <v>44</v>
      </c>
      <c r="G33" s="166" t="s">
        <v>44</v>
      </c>
      <c r="H33" s="166" t="s">
        <v>44</v>
      </c>
      <c r="I33" s="166" t="s">
        <v>44</v>
      </c>
    </row>
    <row r="34" spans="1:9" s="32" customFormat="1" ht="54" customHeight="1" x14ac:dyDescent="0.25">
      <c r="A34" s="10" t="s">
        <v>186</v>
      </c>
      <c r="B34" s="184" t="s">
        <v>192</v>
      </c>
      <c r="C34" s="184"/>
      <c r="D34" s="184" t="s">
        <v>50</v>
      </c>
      <c r="E34" s="184" t="s">
        <v>44</v>
      </c>
      <c r="F34" s="184" t="s">
        <v>44</v>
      </c>
      <c r="G34" s="184" t="s">
        <v>44</v>
      </c>
      <c r="H34" s="184" t="s">
        <v>44</v>
      </c>
      <c r="I34" s="184" t="s">
        <v>44</v>
      </c>
    </row>
    <row r="35" spans="1:9" s="32" customFormat="1" ht="33.75" customHeight="1" x14ac:dyDescent="0.25">
      <c r="A35" s="10" t="s">
        <v>187</v>
      </c>
      <c r="B35" s="184" t="s">
        <v>210</v>
      </c>
      <c r="C35" s="184"/>
      <c r="D35" s="184" t="s">
        <v>59</v>
      </c>
      <c r="E35" s="191" t="s">
        <v>189</v>
      </c>
      <c r="F35" s="191" t="s">
        <v>189</v>
      </c>
      <c r="G35" s="191" t="s">
        <v>76</v>
      </c>
      <c r="H35" s="191" t="s">
        <v>200</v>
      </c>
      <c r="I35" s="191" t="s">
        <v>76</v>
      </c>
    </row>
    <row r="36" spans="1:9" s="93" customFormat="1" ht="37.5" customHeight="1" x14ac:dyDescent="0.25">
      <c r="A36" s="224" t="s">
        <v>71</v>
      </c>
      <c r="B36" s="225"/>
      <c r="C36" s="225"/>
      <c r="D36" s="225"/>
      <c r="E36" s="225"/>
      <c r="F36" s="225"/>
      <c r="G36" s="225"/>
      <c r="H36" s="225"/>
      <c r="I36" s="226"/>
    </row>
    <row r="37" spans="1:9" s="32" customFormat="1" ht="43.5" customHeight="1" x14ac:dyDescent="0.25">
      <c r="A37" s="4" t="s">
        <v>110</v>
      </c>
      <c r="B37" s="160" t="s">
        <v>72</v>
      </c>
      <c r="C37" s="2"/>
      <c r="D37" s="4" t="s">
        <v>73</v>
      </c>
      <c r="E37" s="4" t="s">
        <v>201</v>
      </c>
      <c r="F37" s="169" t="s">
        <v>202</v>
      </c>
      <c r="G37" s="4" t="s">
        <v>203</v>
      </c>
      <c r="H37" s="4" t="s">
        <v>204</v>
      </c>
      <c r="I37" s="4" t="s">
        <v>205</v>
      </c>
    </row>
    <row r="38" spans="1:9" s="32" customFormat="1" ht="51" customHeight="1" x14ac:dyDescent="0.25">
      <c r="A38" s="4" t="s">
        <v>111</v>
      </c>
      <c r="B38" s="160" t="s">
        <v>132</v>
      </c>
      <c r="C38" s="2"/>
      <c r="D38" s="4" t="s">
        <v>73</v>
      </c>
      <c r="E38" s="4" t="s">
        <v>206</v>
      </c>
      <c r="F38" s="205" t="s">
        <v>206</v>
      </c>
      <c r="G38" s="4" t="s">
        <v>206</v>
      </c>
      <c r="H38" s="4" t="s">
        <v>206</v>
      </c>
      <c r="I38" s="4" t="s">
        <v>206</v>
      </c>
    </row>
    <row r="39" spans="1:9" s="32" customFormat="1" ht="84.75" customHeight="1" x14ac:dyDescent="0.25">
      <c r="A39" s="8" t="s">
        <v>112</v>
      </c>
      <c r="B39" s="160" t="s">
        <v>75</v>
      </c>
      <c r="C39" s="2"/>
      <c r="D39" s="160" t="s">
        <v>59</v>
      </c>
      <c r="E39" s="190" t="s">
        <v>152</v>
      </c>
      <c r="F39" s="190" t="s">
        <v>152</v>
      </c>
      <c r="G39" s="190" t="s">
        <v>164</v>
      </c>
      <c r="H39" s="190" t="s">
        <v>164</v>
      </c>
      <c r="I39" s="190" t="s">
        <v>164</v>
      </c>
    </row>
    <row r="40" spans="1:9" s="32" customFormat="1" ht="83.25" customHeight="1" x14ac:dyDescent="0.25">
      <c r="A40" s="8" t="s">
        <v>113</v>
      </c>
      <c r="B40" s="160" t="s">
        <v>80</v>
      </c>
      <c r="C40" s="2"/>
      <c r="D40" s="160" t="s">
        <v>73</v>
      </c>
      <c r="E40" s="113">
        <v>161600</v>
      </c>
      <c r="F40" s="113">
        <v>161600</v>
      </c>
      <c r="G40" s="113">
        <v>161600</v>
      </c>
      <c r="H40" s="113">
        <v>161600</v>
      </c>
      <c r="I40" s="113">
        <v>161600</v>
      </c>
    </row>
    <row r="41" spans="1:9" s="32" customFormat="1" ht="68.25" customHeight="1" x14ac:dyDescent="0.25">
      <c r="A41" s="8" t="s">
        <v>114</v>
      </c>
      <c r="B41" s="160" t="s">
        <v>81</v>
      </c>
      <c r="C41" s="2"/>
      <c r="D41" s="160" t="s">
        <v>59</v>
      </c>
      <c r="E41" s="181" t="s">
        <v>68</v>
      </c>
      <c r="F41" s="166" t="s">
        <v>68</v>
      </c>
      <c r="G41" s="166" t="s">
        <v>68</v>
      </c>
      <c r="H41" s="166" t="s">
        <v>68</v>
      </c>
      <c r="I41" s="166" t="s">
        <v>68</v>
      </c>
    </row>
    <row r="42" spans="1:9" s="93" customFormat="1" ht="35.1" customHeight="1" x14ac:dyDescent="0.25">
      <c r="A42" s="221" t="s">
        <v>83</v>
      </c>
      <c r="B42" s="222"/>
      <c r="C42" s="222"/>
      <c r="D42" s="222"/>
      <c r="E42" s="222"/>
      <c r="F42" s="222"/>
      <c r="G42" s="222"/>
      <c r="H42" s="222"/>
      <c r="I42" s="223"/>
    </row>
    <row r="43" spans="1:9" s="25" customFormat="1" ht="42.75" customHeight="1" x14ac:dyDescent="0.25">
      <c r="A43" s="160" t="s">
        <v>115</v>
      </c>
      <c r="B43" s="160" t="str">
        <f>[1]табл2!$B$37</f>
        <v>Достаточность средств на устранение последствий непредвиденных ситуаций</v>
      </c>
      <c r="C43" s="11"/>
      <c r="D43" s="4" t="s">
        <v>50</v>
      </c>
      <c r="E43" s="162">
        <v>100</v>
      </c>
      <c r="F43" s="161">
        <v>100</v>
      </c>
      <c r="G43" s="162">
        <v>100</v>
      </c>
      <c r="H43" s="162">
        <v>100</v>
      </c>
      <c r="I43" s="162">
        <v>100</v>
      </c>
    </row>
    <row r="44" spans="1:9" s="92" customFormat="1" ht="35.1" customHeight="1" x14ac:dyDescent="0.25">
      <c r="A44" s="213" t="s">
        <v>85</v>
      </c>
      <c r="B44" s="214"/>
      <c r="C44" s="214"/>
      <c r="D44" s="214"/>
      <c r="E44" s="214"/>
      <c r="F44" s="214"/>
      <c r="G44" s="214"/>
      <c r="H44" s="214"/>
      <c r="I44" s="215"/>
    </row>
    <row r="45" spans="1:9" s="25" customFormat="1" ht="50.1" customHeight="1" x14ac:dyDescent="0.25">
      <c r="A45" s="160" t="s">
        <v>116</v>
      </c>
      <c r="B45" s="160" t="s">
        <v>91</v>
      </c>
      <c r="C45" s="11"/>
      <c r="D45" s="4" t="s">
        <v>73</v>
      </c>
      <c r="E45" s="165">
        <v>100</v>
      </c>
      <c r="F45" s="164">
        <v>100</v>
      </c>
      <c r="G45" s="165">
        <v>100</v>
      </c>
      <c r="H45" s="165">
        <v>100</v>
      </c>
      <c r="I45" s="165">
        <v>100</v>
      </c>
    </row>
    <row r="46" spans="1:9" ht="68.25" customHeight="1" x14ac:dyDescent="0.25">
      <c r="A46" s="211" t="s">
        <v>211</v>
      </c>
      <c r="B46" s="211"/>
      <c r="C46" s="211"/>
      <c r="D46" s="211"/>
      <c r="E46" s="211"/>
      <c r="F46" s="211"/>
      <c r="G46" s="211"/>
      <c r="H46" s="211"/>
      <c r="I46" s="211"/>
    </row>
    <row r="47" spans="1:9" ht="51.75" customHeight="1" x14ac:dyDescent="0.25">
      <c r="A47" s="21"/>
      <c r="B47" s="22"/>
      <c r="C47" s="22"/>
      <c r="D47" s="22"/>
      <c r="E47" s="23"/>
      <c r="F47" s="102"/>
      <c r="G47" s="23"/>
      <c r="H47" s="23"/>
      <c r="I47" s="23"/>
    </row>
    <row r="48" spans="1:9" s="187" customFormat="1" ht="26.25" x14ac:dyDescent="0.4">
      <c r="A48" s="134" t="s">
        <v>208</v>
      </c>
      <c r="B48" s="134"/>
      <c r="C48" s="186"/>
      <c r="D48" s="186"/>
      <c r="E48" s="186"/>
      <c r="F48" s="186"/>
      <c r="G48" s="186"/>
      <c r="H48" s="134" t="s">
        <v>209</v>
      </c>
      <c r="I48" s="134"/>
    </row>
  </sheetData>
  <mergeCells count="20">
    <mergeCell ref="A10:I10"/>
    <mergeCell ref="A13:I13"/>
    <mergeCell ref="A16:I16"/>
    <mergeCell ref="A18:I18"/>
    <mergeCell ref="A20:I20"/>
    <mergeCell ref="A46:I46"/>
    <mergeCell ref="A25:I25"/>
    <mergeCell ref="A36:I36"/>
    <mergeCell ref="A42:I42"/>
    <mergeCell ref="A44:I44"/>
    <mergeCell ref="C8:C9"/>
    <mergeCell ref="D8:D9"/>
    <mergeCell ref="A6:I6"/>
    <mergeCell ref="E8:I8"/>
    <mergeCell ref="G1:I1"/>
    <mergeCell ref="G2:I2"/>
    <mergeCell ref="G3:I3"/>
    <mergeCell ref="G4:I4"/>
    <mergeCell ref="A8:A9"/>
    <mergeCell ref="B8:B9"/>
  </mergeCells>
  <printOptions horizontalCentered="1"/>
  <pageMargins left="1.0629921259842521" right="0.23622047244094491" top="1.3779527559055118" bottom="0.78740157480314965" header="0.31496062992125984" footer="0.31496062992125984"/>
  <pageSetup paperSize="9" scale="7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53" zoomScale="80" zoomScaleNormal="80" workbookViewId="0">
      <selection activeCell="E66" sqref="E66"/>
    </sheetView>
  </sheetViews>
  <sheetFormatPr defaultRowHeight="18.75" x14ac:dyDescent="0.3"/>
  <cols>
    <col min="1" max="1" width="18.85546875" style="36" customWidth="1"/>
    <col min="2" max="2" width="35.28515625" style="54" customWidth="1"/>
    <col min="3" max="3" width="49.85546875" style="54" customWidth="1"/>
    <col min="4" max="4" width="18.7109375" style="54" customWidth="1"/>
    <col min="5" max="9" width="17.7109375" style="60" customWidth="1"/>
    <col min="10" max="231" width="9.140625" style="36"/>
    <col min="232" max="232" width="0" style="36" hidden="1" customWidth="1"/>
    <col min="233" max="233" width="21.7109375" style="36" customWidth="1"/>
    <col min="234" max="234" width="48.140625" style="36" customWidth="1"/>
    <col min="235" max="235" width="29.7109375" style="36" customWidth="1"/>
    <col min="236" max="236" width="11.42578125" style="36" customWidth="1"/>
    <col min="237" max="237" width="7.5703125" style="36" customWidth="1"/>
    <col min="238" max="238" width="11.7109375" style="36" customWidth="1"/>
    <col min="239" max="239" width="7.140625" style="36" customWidth="1"/>
    <col min="240" max="240" width="0" style="36" hidden="1" customWidth="1"/>
    <col min="241" max="242" width="19.140625" style="36" customWidth="1"/>
    <col min="243" max="243" width="20.42578125" style="36" customWidth="1"/>
    <col min="244" max="244" width="20.85546875" style="36" customWidth="1"/>
    <col min="245" max="246" width="22" style="36" customWidth="1"/>
    <col min="247" max="247" width="0" style="36" hidden="1" customWidth="1"/>
    <col min="248" max="248" width="27.28515625" style="36" customWidth="1"/>
    <col min="249" max="249" width="18.140625" style="36" bestFit="1" customWidth="1"/>
    <col min="250" max="250" width="11.42578125" style="36" bestFit="1" customWidth="1"/>
    <col min="251" max="251" width="11.5703125" style="36" bestFit="1" customWidth="1"/>
    <col min="252" max="487" width="9.140625" style="36"/>
    <col min="488" max="488" width="0" style="36" hidden="1" customWidth="1"/>
    <col min="489" max="489" width="21.7109375" style="36" customWidth="1"/>
    <col min="490" max="490" width="48.140625" style="36" customWidth="1"/>
    <col min="491" max="491" width="29.7109375" style="36" customWidth="1"/>
    <col min="492" max="492" width="11.42578125" style="36" customWidth="1"/>
    <col min="493" max="493" width="7.5703125" style="36" customWidth="1"/>
    <col min="494" max="494" width="11.7109375" style="36" customWidth="1"/>
    <col min="495" max="495" width="7.140625" style="36" customWidth="1"/>
    <col min="496" max="496" width="0" style="36" hidden="1" customWidth="1"/>
    <col min="497" max="498" width="19.140625" style="36" customWidth="1"/>
    <col min="499" max="499" width="20.42578125" style="36" customWidth="1"/>
    <col min="500" max="500" width="20.85546875" style="36" customWidth="1"/>
    <col min="501" max="502" width="22" style="36" customWidth="1"/>
    <col min="503" max="503" width="0" style="36" hidden="1" customWidth="1"/>
    <col min="504" max="504" width="27.28515625" style="36" customWidth="1"/>
    <col min="505" max="505" width="18.140625" style="36" bestFit="1" customWidth="1"/>
    <col min="506" max="506" width="11.42578125" style="36" bestFit="1" customWidth="1"/>
    <col min="507" max="507" width="11.5703125" style="36" bestFit="1" customWidth="1"/>
    <col min="508" max="743" width="9.140625" style="36"/>
    <col min="744" max="744" width="0" style="36" hidden="1" customWidth="1"/>
    <col min="745" max="745" width="21.7109375" style="36" customWidth="1"/>
    <col min="746" max="746" width="48.140625" style="36" customWidth="1"/>
    <col min="747" max="747" width="29.7109375" style="36" customWidth="1"/>
    <col min="748" max="748" width="11.42578125" style="36" customWidth="1"/>
    <col min="749" max="749" width="7.5703125" style="36" customWidth="1"/>
    <col min="750" max="750" width="11.7109375" style="36" customWidth="1"/>
    <col min="751" max="751" width="7.140625" style="36" customWidth="1"/>
    <col min="752" max="752" width="0" style="36" hidden="1" customWidth="1"/>
    <col min="753" max="754" width="19.140625" style="36" customWidth="1"/>
    <col min="755" max="755" width="20.42578125" style="36" customWidth="1"/>
    <col min="756" max="756" width="20.85546875" style="36" customWidth="1"/>
    <col min="757" max="758" width="22" style="36" customWidth="1"/>
    <col min="759" max="759" width="0" style="36" hidden="1" customWidth="1"/>
    <col min="760" max="760" width="27.28515625" style="36" customWidth="1"/>
    <col min="761" max="761" width="18.140625" style="36" bestFit="1" customWidth="1"/>
    <col min="762" max="762" width="11.42578125" style="36" bestFit="1" customWidth="1"/>
    <col min="763" max="763" width="11.5703125" style="36" bestFit="1" customWidth="1"/>
    <col min="764" max="999" width="9.140625" style="36"/>
    <col min="1000" max="1000" width="0" style="36" hidden="1" customWidth="1"/>
    <col min="1001" max="1001" width="21.7109375" style="36" customWidth="1"/>
    <col min="1002" max="1002" width="48.140625" style="36" customWidth="1"/>
    <col min="1003" max="1003" width="29.7109375" style="36" customWidth="1"/>
    <col min="1004" max="1004" width="11.42578125" style="36" customWidth="1"/>
    <col min="1005" max="1005" width="7.5703125" style="36" customWidth="1"/>
    <col min="1006" max="1006" width="11.7109375" style="36" customWidth="1"/>
    <col min="1007" max="1007" width="7.140625" style="36" customWidth="1"/>
    <col min="1008" max="1008" width="0" style="36" hidden="1" customWidth="1"/>
    <col min="1009" max="1010" width="19.140625" style="36" customWidth="1"/>
    <col min="1011" max="1011" width="20.42578125" style="36" customWidth="1"/>
    <col min="1012" max="1012" width="20.85546875" style="36" customWidth="1"/>
    <col min="1013" max="1014" width="22" style="36" customWidth="1"/>
    <col min="1015" max="1015" width="0" style="36" hidden="1" customWidth="1"/>
    <col min="1016" max="1016" width="27.28515625" style="36" customWidth="1"/>
    <col min="1017" max="1017" width="18.140625" style="36" bestFit="1" customWidth="1"/>
    <col min="1018" max="1018" width="11.42578125" style="36" bestFit="1" customWidth="1"/>
    <col min="1019" max="1019" width="11.5703125" style="36" bestFit="1" customWidth="1"/>
    <col min="1020" max="1255" width="9.140625" style="36"/>
    <col min="1256" max="1256" width="0" style="36" hidden="1" customWidth="1"/>
    <col min="1257" max="1257" width="21.7109375" style="36" customWidth="1"/>
    <col min="1258" max="1258" width="48.140625" style="36" customWidth="1"/>
    <col min="1259" max="1259" width="29.7109375" style="36" customWidth="1"/>
    <col min="1260" max="1260" width="11.42578125" style="36" customWidth="1"/>
    <col min="1261" max="1261" width="7.5703125" style="36" customWidth="1"/>
    <col min="1262" max="1262" width="11.7109375" style="36" customWidth="1"/>
    <col min="1263" max="1263" width="7.140625" style="36" customWidth="1"/>
    <col min="1264" max="1264" width="0" style="36" hidden="1" customWidth="1"/>
    <col min="1265" max="1266" width="19.140625" style="36" customWidth="1"/>
    <col min="1267" max="1267" width="20.42578125" style="36" customWidth="1"/>
    <col min="1268" max="1268" width="20.85546875" style="36" customWidth="1"/>
    <col min="1269" max="1270" width="22" style="36" customWidth="1"/>
    <col min="1271" max="1271" width="0" style="36" hidden="1" customWidth="1"/>
    <col min="1272" max="1272" width="27.28515625" style="36" customWidth="1"/>
    <col min="1273" max="1273" width="18.140625" style="36" bestFit="1" customWidth="1"/>
    <col min="1274" max="1274" width="11.42578125" style="36" bestFit="1" customWidth="1"/>
    <col min="1275" max="1275" width="11.5703125" style="36" bestFit="1" customWidth="1"/>
    <col min="1276" max="1511" width="9.140625" style="36"/>
    <col min="1512" max="1512" width="0" style="36" hidden="1" customWidth="1"/>
    <col min="1513" max="1513" width="21.7109375" style="36" customWidth="1"/>
    <col min="1514" max="1514" width="48.140625" style="36" customWidth="1"/>
    <col min="1515" max="1515" width="29.7109375" style="36" customWidth="1"/>
    <col min="1516" max="1516" width="11.42578125" style="36" customWidth="1"/>
    <col min="1517" max="1517" width="7.5703125" style="36" customWidth="1"/>
    <col min="1518" max="1518" width="11.7109375" style="36" customWidth="1"/>
    <col min="1519" max="1519" width="7.140625" style="36" customWidth="1"/>
    <col min="1520" max="1520" width="0" style="36" hidden="1" customWidth="1"/>
    <col min="1521" max="1522" width="19.140625" style="36" customWidth="1"/>
    <col min="1523" max="1523" width="20.42578125" style="36" customWidth="1"/>
    <col min="1524" max="1524" width="20.85546875" style="36" customWidth="1"/>
    <col min="1525" max="1526" width="22" style="36" customWidth="1"/>
    <col min="1527" max="1527" width="0" style="36" hidden="1" customWidth="1"/>
    <col min="1528" max="1528" width="27.28515625" style="36" customWidth="1"/>
    <col min="1529" max="1529" width="18.140625" style="36" bestFit="1" customWidth="1"/>
    <col min="1530" max="1530" width="11.42578125" style="36" bestFit="1" customWidth="1"/>
    <col min="1531" max="1531" width="11.5703125" style="36" bestFit="1" customWidth="1"/>
    <col min="1532" max="1767" width="9.140625" style="36"/>
    <col min="1768" max="1768" width="0" style="36" hidden="1" customWidth="1"/>
    <col min="1769" max="1769" width="21.7109375" style="36" customWidth="1"/>
    <col min="1770" max="1770" width="48.140625" style="36" customWidth="1"/>
    <col min="1771" max="1771" width="29.7109375" style="36" customWidth="1"/>
    <col min="1772" max="1772" width="11.42578125" style="36" customWidth="1"/>
    <col min="1773" max="1773" width="7.5703125" style="36" customWidth="1"/>
    <col min="1774" max="1774" width="11.7109375" style="36" customWidth="1"/>
    <col min="1775" max="1775" width="7.140625" style="36" customWidth="1"/>
    <col min="1776" max="1776" width="0" style="36" hidden="1" customWidth="1"/>
    <col min="1777" max="1778" width="19.140625" style="36" customWidth="1"/>
    <col min="1779" max="1779" width="20.42578125" style="36" customWidth="1"/>
    <col min="1780" max="1780" width="20.85546875" style="36" customWidth="1"/>
    <col min="1781" max="1782" width="22" style="36" customWidth="1"/>
    <col min="1783" max="1783" width="0" style="36" hidden="1" customWidth="1"/>
    <col min="1784" max="1784" width="27.28515625" style="36" customWidth="1"/>
    <col min="1785" max="1785" width="18.140625" style="36" bestFit="1" customWidth="1"/>
    <col min="1786" max="1786" width="11.42578125" style="36" bestFit="1" customWidth="1"/>
    <col min="1787" max="1787" width="11.5703125" style="36" bestFit="1" customWidth="1"/>
    <col min="1788" max="2023" width="9.140625" style="36"/>
    <col min="2024" max="2024" width="0" style="36" hidden="1" customWidth="1"/>
    <col min="2025" max="2025" width="21.7109375" style="36" customWidth="1"/>
    <col min="2026" max="2026" width="48.140625" style="36" customWidth="1"/>
    <col min="2027" max="2027" width="29.7109375" style="36" customWidth="1"/>
    <col min="2028" max="2028" width="11.42578125" style="36" customWidth="1"/>
    <col min="2029" max="2029" width="7.5703125" style="36" customWidth="1"/>
    <col min="2030" max="2030" width="11.7109375" style="36" customWidth="1"/>
    <col min="2031" max="2031" width="7.140625" style="36" customWidth="1"/>
    <col min="2032" max="2032" width="0" style="36" hidden="1" customWidth="1"/>
    <col min="2033" max="2034" width="19.140625" style="36" customWidth="1"/>
    <col min="2035" max="2035" width="20.42578125" style="36" customWidth="1"/>
    <col min="2036" max="2036" width="20.85546875" style="36" customWidth="1"/>
    <col min="2037" max="2038" width="22" style="36" customWidth="1"/>
    <col min="2039" max="2039" width="0" style="36" hidden="1" customWidth="1"/>
    <col min="2040" max="2040" width="27.28515625" style="36" customWidth="1"/>
    <col min="2041" max="2041" width="18.140625" style="36" bestFit="1" customWidth="1"/>
    <col min="2042" max="2042" width="11.42578125" style="36" bestFit="1" customWidth="1"/>
    <col min="2043" max="2043" width="11.5703125" style="36" bestFit="1" customWidth="1"/>
    <col min="2044" max="2279" width="9.140625" style="36"/>
    <col min="2280" max="2280" width="0" style="36" hidden="1" customWidth="1"/>
    <col min="2281" max="2281" width="21.7109375" style="36" customWidth="1"/>
    <col min="2282" max="2282" width="48.140625" style="36" customWidth="1"/>
    <col min="2283" max="2283" width="29.7109375" style="36" customWidth="1"/>
    <col min="2284" max="2284" width="11.42578125" style="36" customWidth="1"/>
    <col min="2285" max="2285" width="7.5703125" style="36" customWidth="1"/>
    <col min="2286" max="2286" width="11.7109375" style="36" customWidth="1"/>
    <col min="2287" max="2287" width="7.140625" style="36" customWidth="1"/>
    <col min="2288" max="2288" width="0" style="36" hidden="1" customWidth="1"/>
    <col min="2289" max="2290" width="19.140625" style="36" customWidth="1"/>
    <col min="2291" max="2291" width="20.42578125" style="36" customWidth="1"/>
    <col min="2292" max="2292" width="20.85546875" style="36" customWidth="1"/>
    <col min="2293" max="2294" width="22" style="36" customWidth="1"/>
    <col min="2295" max="2295" width="0" style="36" hidden="1" customWidth="1"/>
    <col min="2296" max="2296" width="27.28515625" style="36" customWidth="1"/>
    <col min="2297" max="2297" width="18.140625" style="36" bestFit="1" customWidth="1"/>
    <col min="2298" max="2298" width="11.42578125" style="36" bestFit="1" customWidth="1"/>
    <col min="2299" max="2299" width="11.5703125" style="36" bestFit="1" customWidth="1"/>
    <col min="2300" max="2535" width="9.140625" style="36"/>
    <col min="2536" max="2536" width="0" style="36" hidden="1" customWidth="1"/>
    <col min="2537" max="2537" width="21.7109375" style="36" customWidth="1"/>
    <col min="2538" max="2538" width="48.140625" style="36" customWidth="1"/>
    <col min="2539" max="2539" width="29.7109375" style="36" customWidth="1"/>
    <col min="2540" max="2540" width="11.42578125" style="36" customWidth="1"/>
    <col min="2541" max="2541" width="7.5703125" style="36" customWidth="1"/>
    <col min="2542" max="2542" width="11.7109375" style="36" customWidth="1"/>
    <col min="2543" max="2543" width="7.140625" style="36" customWidth="1"/>
    <col min="2544" max="2544" width="0" style="36" hidden="1" customWidth="1"/>
    <col min="2545" max="2546" width="19.140625" style="36" customWidth="1"/>
    <col min="2547" max="2547" width="20.42578125" style="36" customWidth="1"/>
    <col min="2548" max="2548" width="20.85546875" style="36" customWidth="1"/>
    <col min="2549" max="2550" width="22" style="36" customWidth="1"/>
    <col min="2551" max="2551" width="0" style="36" hidden="1" customWidth="1"/>
    <col min="2552" max="2552" width="27.28515625" style="36" customWidth="1"/>
    <col min="2553" max="2553" width="18.140625" style="36" bestFit="1" customWidth="1"/>
    <col min="2554" max="2554" width="11.42578125" style="36" bestFit="1" customWidth="1"/>
    <col min="2555" max="2555" width="11.5703125" style="36" bestFit="1" customWidth="1"/>
    <col min="2556" max="2791" width="9.140625" style="36"/>
    <col min="2792" max="2792" width="0" style="36" hidden="1" customWidth="1"/>
    <col min="2793" max="2793" width="21.7109375" style="36" customWidth="1"/>
    <col min="2794" max="2794" width="48.140625" style="36" customWidth="1"/>
    <col min="2795" max="2795" width="29.7109375" style="36" customWidth="1"/>
    <col min="2796" max="2796" width="11.42578125" style="36" customWidth="1"/>
    <col min="2797" max="2797" width="7.5703125" style="36" customWidth="1"/>
    <col min="2798" max="2798" width="11.7109375" style="36" customWidth="1"/>
    <col min="2799" max="2799" width="7.140625" style="36" customWidth="1"/>
    <col min="2800" max="2800" width="0" style="36" hidden="1" customWidth="1"/>
    <col min="2801" max="2802" width="19.140625" style="36" customWidth="1"/>
    <col min="2803" max="2803" width="20.42578125" style="36" customWidth="1"/>
    <col min="2804" max="2804" width="20.85546875" style="36" customWidth="1"/>
    <col min="2805" max="2806" width="22" style="36" customWidth="1"/>
    <col min="2807" max="2807" width="0" style="36" hidden="1" customWidth="1"/>
    <col min="2808" max="2808" width="27.28515625" style="36" customWidth="1"/>
    <col min="2809" max="2809" width="18.140625" style="36" bestFit="1" customWidth="1"/>
    <col min="2810" max="2810" width="11.42578125" style="36" bestFit="1" customWidth="1"/>
    <col min="2811" max="2811" width="11.5703125" style="36" bestFit="1" customWidth="1"/>
    <col min="2812" max="3047" width="9.140625" style="36"/>
    <col min="3048" max="3048" width="0" style="36" hidden="1" customWidth="1"/>
    <col min="3049" max="3049" width="21.7109375" style="36" customWidth="1"/>
    <col min="3050" max="3050" width="48.140625" style="36" customWidth="1"/>
    <col min="3051" max="3051" width="29.7109375" style="36" customWidth="1"/>
    <col min="3052" max="3052" width="11.42578125" style="36" customWidth="1"/>
    <col min="3053" max="3053" width="7.5703125" style="36" customWidth="1"/>
    <col min="3054" max="3054" width="11.7109375" style="36" customWidth="1"/>
    <col min="3055" max="3055" width="7.140625" style="36" customWidth="1"/>
    <col min="3056" max="3056" width="0" style="36" hidden="1" customWidth="1"/>
    <col min="3057" max="3058" width="19.140625" style="36" customWidth="1"/>
    <col min="3059" max="3059" width="20.42578125" style="36" customWidth="1"/>
    <col min="3060" max="3060" width="20.85546875" style="36" customWidth="1"/>
    <col min="3061" max="3062" width="22" style="36" customWidth="1"/>
    <col min="3063" max="3063" width="0" style="36" hidden="1" customWidth="1"/>
    <col min="3064" max="3064" width="27.28515625" style="36" customWidth="1"/>
    <col min="3065" max="3065" width="18.140625" style="36" bestFit="1" customWidth="1"/>
    <col min="3066" max="3066" width="11.42578125" style="36" bestFit="1" customWidth="1"/>
    <col min="3067" max="3067" width="11.5703125" style="36" bestFit="1" customWidth="1"/>
    <col min="3068" max="3303" width="9.140625" style="36"/>
    <col min="3304" max="3304" width="0" style="36" hidden="1" customWidth="1"/>
    <col min="3305" max="3305" width="21.7109375" style="36" customWidth="1"/>
    <col min="3306" max="3306" width="48.140625" style="36" customWidth="1"/>
    <col min="3307" max="3307" width="29.7109375" style="36" customWidth="1"/>
    <col min="3308" max="3308" width="11.42578125" style="36" customWidth="1"/>
    <col min="3309" max="3309" width="7.5703125" style="36" customWidth="1"/>
    <col min="3310" max="3310" width="11.7109375" style="36" customWidth="1"/>
    <col min="3311" max="3311" width="7.140625" style="36" customWidth="1"/>
    <col min="3312" max="3312" width="0" style="36" hidden="1" customWidth="1"/>
    <col min="3313" max="3314" width="19.140625" style="36" customWidth="1"/>
    <col min="3315" max="3315" width="20.42578125" style="36" customWidth="1"/>
    <col min="3316" max="3316" width="20.85546875" style="36" customWidth="1"/>
    <col min="3317" max="3318" width="22" style="36" customWidth="1"/>
    <col min="3319" max="3319" width="0" style="36" hidden="1" customWidth="1"/>
    <col min="3320" max="3320" width="27.28515625" style="36" customWidth="1"/>
    <col min="3321" max="3321" width="18.140625" style="36" bestFit="1" customWidth="1"/>
    <col min="3322" max="3322" width="11.42578125" style="36" bestFit="1" customWidth="1"/>
    <col min="3323" max="3323" width="11.5703125" style="36" bestFit="1" customWidth="1"/>
    <col min="3324" max="3559" width="9.140625" style="36"/>
    <col min="3560" max="3560" width="0" style="36" hidden="1" customWidth="1"/>
    <col min="3561" max="3561" width="21.7109375" style="36" customWidth="1"/>
    <col min="3562" max="3562" width="48.140625" style="36" customWidth="1"/>
    <col min="3563" max="3563" width="29.7109375" style="36" customWidth="1"/>
    <col min="3564" max="3564" width="11.42578125" style="36" customWidth="1"/>
    <col min="3565" max="3565" width="7.5703125" style="36" customWidth="1"/>
    <col min="3566" max="3566" width="11.7109375" style="36" customWidth="1"/>
    <col min="3567" max="3567" width="7.140625" style="36" customWidth="1"/>
    <col min="3568" max="3568" width="0" style="36" hidden="1" customWidth="1"/>
    <col min="3569" max="3570" width="19.140625" style="36" customWidth="1"/>
    <col min="3571" max="3571" width="20.42578125" style="36" customWidth="1"/>
    <col min="3572" max="3572" width="20.85546875" style="36" customWidth="1"/>
    <col min="3573" max="3574" width="22" style="36" customWidth="1"/>
    <col min="3575" max="3575" width="0" style="36" hidden="1" customWidth="1"/>
    <col min="3576" max="3576" width="27.28515625" style="36" customWidth="1"/>
    <col min="3577" max="3577" width="18.140625" style="36" bestFit="1" customWidth="1"/>
    <col min="3578" max="3578" width="11.42578125" style="36" bestFit="1" customWidth="1"/>
    <col min="3579" max="3579" width="11.5703125" style="36" bestFit="1" customWidth="1"/>
    <col min="3580" max="3815" width="9.140625" style="36"/>
    <col min="3816" max="3816" width="0" style="36" hidden="1" customWidth="1"/>
    <col min="3817" max="3817" width="21.7109375" style="36" customWidth="1"/>
    <col min="3818" max="3818" width="48.140625" style="36" customWidth="1"/>
    <col min="3819" max="3819" width="29.7109375" style="36" customWidth="1"/>
    <col min="3820" max="3820" width="11.42578125" style="36" customWidth="1"/>
    <col min="3821" max="3821" width="7.5703125" style="36" customWidth="1"/>
    <col min="3822" max="3822" width="11.7109375" style="36" customWidth="1"/>
    <col min="3823" max="3823" width="7.140625" style="36" customWidth="1"/>
    <col min="3824" max="3824" width="0" style="36" hidden="1" customWidth="1"/>
    <col min="3825" max="3826" width="19.140625" style="36" customWidth="1"/>
    <col min="3827" max="3827" width="20.42578125" style="36" customWidth="1"/>
    <col min="3828" max="3828" width="20.85546875" style="36" customWidth="1"/>
    <col min="3829" max="3830" width="22" style="36" customWidth="1"/>
    <col min="3831" max="3831" width="0" style="36" hidden="1" customWidth="1"/>
    <col min="3832" max="3832" width="27.28515625" style="36" customWidth="1"/>
    <col min="3833" max="3833" width="18.140625" style="36" bestFit="1" customWidth="1"/>
    <col min="3834" max="3834" width="11.42578125" style="36" bestFit="1" customWidth="1"/>
    <col min="3835" max="3835" width="11.5703125" style="36" bestFit="1" customWidth="1"/>
    <col min="3836" max="4071" width="9.140625" style="36"/>
    <col min="4072" max="4072" width="0" style="36" hidden="1" customWidth="1"/>
    <col min="4073" max="4073" width="21.7109375" style="36" customWidth="1"/>
    <col min="4074" max="4074" width="48.140625" style="36" customWidth="1"/>
    <col min="4075" max="4075" width="29.7109375" style="36" customWidth="1"/>
    <col min="4076" max="4076" width="11.42578125" style="36" customWidth="1"/>
    <col min="4077" max="4077" width="7.5703125" style="36" customWidth="1"/>
    <col min="4078" max="4078" width="11.7109375" style="36" customWidth="1"/>
    <col min="4079" max="4079" width="7.140625" style="36" customWidth="1"/>
    <col min="4080" max="4080" width="0" style="36" hidden="1" customWidth="1"/>
    <col min="4081" max="4082" width="19.140625" style="36" customWidth="1"/>
    <col min="4083" max="4083" width="20.42578125" style="36" customWidth="1"/>
    <col min="4084" max="4084" width="20.85546875" style="36" customWidth="1"/>
    <col min="4085" max="4086" width="22" style="36" customWidth="1"/>
    <col min="4087" max="4087" width="0" style="36" hidden="1" customWidth="1"/>
    <col min="4088" max="4088" width="27.28515625" style="36" customWidth="1"/>
    <col min="4089" max="4089" width="18.140625" style="36" bestFit="1" customWidth="1"/>
    <col min="4090" max="4090" width="11.42578125" style="36" bestFit="1" customWidth="1"/>
    <col min="4091" max="4091" width="11.5703125" style="36" bestFit="1" customWidth="1"/>
    <col min="4092" max="4327" width="9.140625" style="36"/>
    <col min="4328" max="4328" width="0" style="36" hidden="1" customWidth="1"/>
    <col min="4329" max="4329" width="21.7109375" style="36" customWidth="1"/>
    <col min="4330" max="4330" width="48.140625" style="36" customWidth="1"/>
    <col min="4331" max="4331" width="29.7109375" style="36" customWidth="1"/>
    <col min="4332" max="4332" width="11.42578125" style="36" customWidth="1"/>
    <col min="4333" max="4333" width="7.5703125" style="36" customWidth="1"/>
    <col min="4334" max="4334" width="11.7109375" style="36" customWidth="1"/>
    <col min="4335" max="4335" width="7.140625" style="36" customWidth="1"/>
    <col min="4336" max="4336" width="0" style="36" hidden="1" customWidth="1"/>
    <col min="4337" max="4338" width="19.140625" style="36" customWidth="1"/>
    <col min="4339" max="4339" width="20.42578125" style="36" customWidth="1"/>
    <col min="4340" max="4340" width="20.85546875" style="36" customWidth="1"/>
    <col min="4341" max="4342" width="22" style="36" customWidth="1"/>
    <col min="4343" max="4343" width="0" style="36" hidden="1" customWidth="1"/>
    <col min="4344" max="4344" width="27.28515625" style="36" customWidth="1"/>
    <col min="4345" max="4345" width="18.140625" style="36" bestFit="1" customWidth="1"/>
    <col min="4346" max="4346" width="11.42578125" style="36" bestFit="1" customWidth="1"/>
    <col min="4347" max="4347" width="11.5703125" style="36" bestFit="1" customWidth="1"/>
    <col min="4348" max="4583" width="9.140625" style="36"/>
    <col min="4584" max="4584" width="0" style="36" hidden="1" customWidth="1"/>
    <col min="4585" max="4585" width="21.7109375" style="36" customWidth="1"/>
    <col min="4586" max="4586" width="48.140625" style="36" customWidth="1"/>
    <col min="4587" max="4587" width="29.7109375" style="36" customWidth="1"/>
    <col min="4588" max="4588" width="11.42578125" style="36" customWidth="1"/>
    <col min="4589" max="4589" width="7.5703125" style="36" customWidth="1"/>
    <col min="4590" max="4590" width="11.7109375" style="36" customWidth="1"/>
    <col min="4591" max="4591" width="7.140625" style="36" customWidth="1"/>
    <col min="4592" max="4592" width="0" style="36" hidden="1" customWidth="1"/>
    <col min="4593" max="4594" width="19.140625" style="36" customWidth="1"/>
    <col min="4595" max="4595" width="20.42578125" style="36" customWidth="1"/>
    <col min="4596" max="4596" width="20.85546875" style="36" customWidth="1"/>
    <col min="4597" max="4598" width="22" style="36" customWidth="1"/>
    <col min="4599" max="4599" width="0" style="36" hidden="1" customWidth="1"/>
    <col min="4600" max="4600" width="27.28515625" style="36" customWidth="1"/>
    <col min="4601" max="4601" width="18.140625" style="36" bestFit="1" customWidth="1"/>
    <col min="4602" max="4602" width="11.42578125" style="36" bestFit="1" customWidth="1"/>
    <col min="4603" max="4603" width="11.5703125" style="36" bestFit="1" customWidth="1"/>
    <col min="4604" max="4839" width="9.140625" style="36"/>
    <col min="4840" max="4840" width="0" style="36" hidden="1" customWidth="1"/>
    <col min="4841" max="4841" width="21.7109375" style="36" customWidth="1"/>
    <col min="4842" max="4842" width="48.140625" style="36" customWidth="1"/>
    <col min="4843" max="4843" width="29.7109375" style="36" customWidth="1"/>
    <col min="4844" max="4844" width="11.42578125" style="36" customWidth="1"/>
    <col min="4845" max="4845" width="7.5703125" style="36" customWidth="1"/>
    <col min="4846" max="4846" width="11.7109375" style="36" customWidth="1"/>
    <col min="4847" max="4847" width="7.140625" style="36" customWidth="1"/>
    <col min="4848" max="4848" width="0" style="36" hidden="1" customWidth="1"/>
    <col min="4849" max="4850" width="19.140625" style="36" customWidth="1"/>
    <col min="4851" max="4851" width="20.42578125" style="36" customWidth="1"/>
    <col min="4852" max="4852" width="20.85546875" style="36" customWidth="1"/>
    <col min="4853" max="4854" width="22" style="36" customWidth="1"/>
    <col min="4855" max="4855" width="0" style="36" hidden="1" customWidth="1"/>
    <col min="4856" max="4856" width="27.28515625" style="36" customWidth="1"/>
    <col min="4857" max="4857" width="18.140625" style="36" bestFit="1" customWidth="1"/>
    <col min="4858" max="4858" width="11.42578125" style="36" bestFit="1" customWidth="1"/>
    <col min="4859" max="4859" width="11.5703125" style="36" bestFit="1" customWidth="1"/>
    <col min="4860" max="5095" width="9.140625" style="36"/>
    <col min="5096" max="5096" width="0" style="36" hidden="1" customWidth="1"/>
    <col min="5097" max="5097" width="21.7109375" style="36" customWidth="1"/>
    <col min="5098" max="5098" width="48.140625" style="36" customWidth="1"/>
    <col min="5099" max="5099" width="29.7109375" style="36" customWidth="1"/>
    <col min="5100" max="5100" width="11.42578125" style="36" customWidth="1"/>
    <col min="5101" max="5101" width="7.5703125" style="36" customWidth="1"/>
    <col min="5102" max="5102" width="11.7109375" style="36" customWidth="1"/>
    <col min="5103" max="5103" width="7.140625" style="36" customWidth="1"/>
    <col min="5104" max="5104" width="0" style="36" hidden="1" customWidth="1"/>
    <col min="5105" max="5106" width="19.140625" style="36" customWidth="1"/>
    <col min="5107" max="5107" width="20.42578125" style="36" customWidth="1"/>
    <col min="5108" max="5108" width="20.85546875" style="36" customWidth="1"/>
    <col min="5109" max="5110" width="22" style="36" customWidth="1"/>
    <col min="5111" max="5111" width="0" style="36" hidden="1" customWidth="1"/>
    <col min="5112" max="5112" width="27.28515625" style="36" customWidth="1"/>
    <col min="5113" max="5113" width="18.140625" style="36" bestFit="1" customWidth="1"/>
    <col min="5114" max="5114" width="11.42578125" style="36" bestFit="1" customWidth="1"/>
    <col min="5115" max="5115" width="11.5703125" style="36" bestFit="1" customWidth="1"/>
    <col min="5116" max="5351" width="9.140625" style="36"/>
    <col min="5352" max="5352" width="0" style="36" hidden="1" customWidth="1"/>
    <col min="5353" max="5353" width="21.7109375" style="36" customWidth="1"/>
    <col min="5354" max="5354" width="48.140625" style="36" customWidth="1"/>
    <col min="5355" max="5355" width="29.7109375" style="36" customWidth="1"/>
    <col min="5356" max="5356" width="11.42578125" style="36" customWidth="1"/>
    <col min="5357" max="5357" width="7.5703125" style="36" customWidth="1"/>
    <col min="5358" max="5358" width="11.7109375" style="36" customWidth="1"/>
    <col min="5359" max="5359" width="7.140625" style="36" customWidth="1"/>
    <col min="5360" max="5360" width="0" style="36" hidden="1" customWidth="1"/>
    <col min="5361" max="5362" width="19.140625" style="36" customWidth="1"/>
    <col min="5363" max="5363" width="20.42578125" style="36" customWidth="1"/>
    <col min="5364" max="5364" width="20.85546875" style="36" customWidth="1"/>
    <col min="5365" max="5366" width="22" style="36" customWidth="1"/>
    <col min="5367" max="5367" width="0" style="36" hidden="1" customWidth="1"/>
    <col min="5368" max="5368" width="27.28515625" style="36" customWidth="1"/>
    <col min="5369" max="5369" width="18.140625" style="36" bestFit="1" customWidth="1"/>
    <col min="5370" max="5370" width="11.42578125" style="36" bestFit="1" customWidth="1"/>
    <col min="5371" max="5371" width="11.5703125" style="36" bestFit="1" customWidth="1"/>
    <col min="5372" max="5607" width="9.140625" style="36"/>
    <col min="5608" max="5608" width="0" style="36" hidden="1" customWidth="1"/>
    <col min="5609" max="5609" width="21.7109375" style="36" customWidth="1"/>
    <col min="5610" max="5610" width="48.140625" style="36" customWidth="1"/>
    <col min="5611" max="5611" width="29.7109375" style="36" customWidth="1"/>
    <col min="5612" max="5612" width="11.42578125" style="36" customWidth="1"/>
    <col min="5613" max="5613" width="7.5703125" style="36" customWidth="1"/>
    <col min="5614" max="5614" width="11.7109375" style="36" customWidth="1"/>
    <col min="5615" max="5615" width="7.140625" style="36" customWidth="1"/>
    <col min="5616" max="5616" width="0" style="36" hidden="1" customWidth="1"/>
    <col min="5617" max="5618" width="19.140625" style="36" customWidth="1"/>
    <col min="5619" max="5619" width="20.42578125" style="36" customWidth="1"/>
    <col min="5620" max="5620" width="20.85546875" style="36" customWidth="1"/>
    <col min="5621" max="5622" width="22" style="36" customWidth="1"/>
    <col min="5623" max="5623" width="0" style="36" hidden="1" customWidth="1"/>
    <col min="5624" max="5624" width="27.28515625" style="36" customWidth="1"/>
    <col min="5625" max="5625" width="18.140625" style="36" bestFit="1" customWidth="1"/>
    <col min="5626" max="5626" width="11.42578125" style="36" bestFit="1" customWidth="1"/>
    <col min="5627" max="5627" width="11.5703125" style="36" bestFit="1" customWidth="1"/>
    <col min="5628" max="5863" width="9.140625" style="36"/>
    <col min="5864" max="5864" width="0" style="36" hidden="1" customWidth="1"/>
    <col min="5865" max="5865" width="21.7109375" style="36" customWidth="1"/>
    <col min="5866" max="5866" width="48.140625" style="36" customWidth="1"/>
    <col min="5867" max="5867" width="29.7109375" style="36" customWidth="1"/>
    <col min="5868" max="5868" width="11.42578125" style="36" customWidth="1"/>
    <col min="5869" max="5869" width="7.5703125" style="36" customWidth="1"/>
    <col min="5870" max="5870" width="11.7109375" style="36" customWidth="1"/>
    <col min="5871" max="5871" width="7.140625" style="36" customWidth="1"/>
    <col min="5872" max="5872" width="0" style="36" hidden="1" customWidth="1"/>
    <col min="5873" max="5874" width="19.140625" style="36" customWidth="1"/>
    <col min="5875" max="5875" width="20.42578125" style="36" customWidth="1"/>
    <col min="5876" max="5876" width="20.85546875" style="36" customWidth="1"/>
    <col min="5877" max="5878" width="22" style="36" customWidth="1"/>
    <col min="5879" max="5879" width="0" style="36" hidden="1" customWidth="1"/>
    <col min="5880" max="5880" width="27.28515625" style="36" customWidth="1"/>
    <col min="5881" max="5881" width="18.140625" style="36" bestFit="1" customWidth="1"/>
    <col min="5882" max="5882" width="11.42578125" style="36" bestFit="1" customWidth="1"/>
    <col min="5883" max="5883" width="11.5703125" style="36" bestFit="1" customWidth="1"/>
    <col min="5884" max="6119" width="9.140625" style="36"/>
    <col min="6120" max="6120" width="0" style="36" hidden="1" customWidth="1"/>
    <col min="6121" max="6121" width="21.7109375" style="36" customWidth="1"/>
    <col min="6122" max="6122" width="48.140625" style="36" customWidth="1"/>
    <col min="6123" max="6123" width="29.7109375" style="36" customWidth="1"/>
    <col min="6124" max="6124" width="11.42578125" style="36" customWidth="1"/>
    <col min="6125" max="6125" width="7.5703125" style="36" customWidth="1"/>
    <col min="6126" max="6126" width="11.7109375" style="36" customWidth="1"/>
    <col min="6127" max="6127" width="7.140625" style="36" customWidth="1"/>
    <col min="6128" max="6128" width="0" style="36" hidden="1" customWidth="1"/>
    <col min="6129" max="6130" width="19.140625" style="36" customWidth="1"/>
    <col min="6131" max="6131" width="20.42578125" style="36" customWidth="1"/>
    <col min="6132" max="6132" width="20.85546875" style="36" customWidth="1"/>
    <col min="6133" max="6134" width="22" style="36" customWidth="1"/>
    <col min="6135" max="6135" width="0" style="36" hidden="1" customWidth="1"/>
    <col min="6136" max="6136" width="27.28515625" style="36" customWidth="1"/>
    <col min="6137" max="6137" width="18.140625" style="36" bestFit="1" customWidth="1"/>
    <col min="6138" max="6138" width="11.42578125" style="36" bestFit="1" customWidth="1"/>
    <col min="6139" max="6139" width="11.5703125" style="36" bestFit="1" customWidth="1"/>
    <col min="6140" max="6375" width="9.140625" style="36"/>
    <col min="6376" max="6376" width="0" style="36" hidden="1" customWidth="1"/>
    <col min="6377" max="6377" width="21.7109375" style="36" customWidth="1"/>
    <col min="6378" max="6378" width="48.140625" style="36" customWidth="1"/>
    <col min="6379" max="6379" width="29.7109375" style="36" customWidth="1"/>
    <col min="6380" max="6380" width="11.42578125" style="36" customWidth="1"/>
    <col min="6381" max="6381" width="7.5703125" style="36" customWidth="1"/>
    <col min="6382" max="6382" width="11.7109375" style="36" customWidth="1"/>
    <col min="6383" max="6383" width="7.140625" style="36" customWidth="1"/>
    <col min="6384" max="6384" width="0" style="36" hidden="1" customWidth="1"/>
    <col min="6385" max="6386" width="19.140625" style="36" customWidth="1"/>
    <col min="6387" max="6387" width="20.42578125" style="36" customWidth="1"/>
    <col min="6388" max="6388" width="20.85546875" style="36" customWidth="1"/>
    <col min="6389" max="6390" width="22" style="36" customWidth="1"/>
    <col min="6391" max="6391" width="0" style="36" hidden="1" customWidth="1"/>
    <col min="6392" max="6392" width="27.28515625" style="36" customWidth="1"/>
    <col min="6393" max="6393" width="18.140625" style="36" bestFit="1" customWidth="1"/>
    <col min="6394" max="6394" width="11.42578125" style="36" bestFit="1" customWidth="1"/>
    <col min="6395" max="6395" width="11.5703125" style="36" bestFit="1" customWidth="1"/>
    <col min="6396" max="6631" width="9.140625" style="36"/>
    <col min="6632" max="6632" width="0" style="36" hidden="1" customWidth="1"/>
    <col min="6633" max="6633" width="21.7109375" style="36" customWidth="1"/>
    <col min="6634" max="6634" width="48.140625" style="36" customWidth="1"/>
    <col min="6635" max="6635" width="29.7109375" style="36" customWidth="1"/>
    <col min="6636" max="6636" width="11.42578125" style="36" customWidth="1"/>
    <col min="6637" max="6637" width="7.5703125" style="36" customWidth="1"/>
    <col min="6638" max="6638" width="11.7109375" style="36" customWidth="1"/>
    <col min="6639" max="6639" width="7.140625" style="36" customWidth="1"/>
    <col min="6640" max="6640" width="0" style="36" hidden="1" customWidth="1"/>
    <col min="6641" max="6642" width="19.140625" style="36" customWidth="1"/>
    <col min="6643" max="6643" width="20.42578125" style="36" customWidth="1"/>
    <col min="6644" max="6644" width="20.85546875" style="36" customWidth="1"/>
    <col min="6645" max="6646" width="22" style="36" customWidth="1"/>
    <col min="6647" max="6647" width="0" style="36" hidden="1" customWidth="1"/>
    <col min="6648" max="6648" width="27.28515625" style="36" customWidth="1"/>
    <col min="6649" max="6649" width="18.140625" style="36" bestFit="1" customWidth="1"/>
    <col min="6650" max="6650" width="11.42578125" style="36" bestFit="1" customWidth="1"/>
    <col min="6651" max="6651" width="11.5703125" style="36" bestFit="1" customWidth="1"/>
    <col min="6652" max="6887" width="9.140625" style="36"/>
    <col min="6888" max="6888" width="0" style="36" hidden="1" customWidth="1"/>
    <col min="6889" max="6889" width="21.7109375" style="36" customWidth="1"/>
    <col min="6890" max="6890" width="48.140625" style="36" customWidth="1"/>
    <col min="6891" max="6891" width="29.7109375" style="36" customWidth="1"/>
    <col min="6892" max="6892" width="11.42578125" style="36" customWidth="1"/>
    <col min="6893" max="6893" width="7.5703125" style="36" customWidth="1"/>
    <col min="6894" max="6894" width="11.7109375" style="36" customWidth="1"/>
    <col min="6895" max="6895" width="7.140625" style="36" customWidth="1"/>
    <col min="6896" max="6896" width="0" style="36" hidden="1" customWidth="1"/>
    <col min="6897" max="6898" width="19.140625" style="36" customWidth="1"/>
    <col min="6899" max="6899" width="20.42578125" style="36" customWidth="1"/>
    <col min="6900" max="6900" width="20.85546875" style="36" customWidth="1"/>
    <col min="6901" max="6902" width="22" style="36" customWidth="1"/>
    <col min="6903" max="6903" width="0" style="36" hidden="1" customWidth="1"/>
    <col min="6904" max="6904" width="27.28515625" style="36" customWidth="1"/>
    <col min="6905" max="6905" width="18.140625" style="36" bestFit="1" customWidth="1"/>
    <col min="6906" max="6906" width="11.42578125" style="36" bestFit="1" customWidth="1"/>
    <col min="6907" max="6907" width="11.5703125" style="36" bestFit="1" customWidth="1"/>
    <col min="6908" max="7143" width="9.140625" style="36"/>
    <col min="7144" max="7144" width="0" style="36" hidden="1" customWidth="1"/>
    <col min="7145" max="7145" width="21.7109375" style="36" customWidth="1"/>
    <col min="7146" max="7146" width="48.140625" style="36" customWidth="1"/>
    <col min="7147" max="7147" width="29.7109375" style="36" customWidth="1"/>
    <col min="7148" max="7148" width="11.42578125" style="36" customWidth="1"/>
    <col min="7149" max="7149" width="7.5703125" style="36" customWidth="1"/>
    <col min="7150" max="7150" width="11.7109375" style="36" customWidth="1"/>
    <col min="7151" max="7151" width="7.140625" style="36" customWidth="1"/>
    <col min="7152" max="7152" width="0" style="36" hidden="1" customWidth="1"/>
    <col min="7153" max="7154" width="19.140625" style="36" customWidth="1"/>
    <col min="7155" max="7155" width="20.42578125" style="36" customWidth="1"/>
    <col min="7156" max="7156" width="20.85546875" style="36" customWidth="1"/>
    <col min="7157" max="7158" width="22" style="36" customWidth="1"/>
    <col min="7159" max="7159" width="0" style="36" hidden="1" customWidth="1"/>
    <col min="7160" max="7160" width="27.28515625" style="36" customWidth="1"/>
    <col min="7161" max="7161" width="18.140625" style="36" bestFit="1" customWidth="1"/>
    <col min="7162" max="7162" width="11.42578125" style="36" bestFit="1" customWidth="1"/>
    <col min="7163" max="7163" width="11.5703125" style="36" bestFit="1" customWidth="1"/>
    <col min="7164" max="7399" width="9.140625" style="36"/>
    <col min="7400" max="7400" width="0" style="36" hidden="1" customWidth="1"/>
    <col min="7401" max="7401" width="21.7109375" style="36" customWidth="1"/>
    <col min="7402" max="7402" width="48.140625" style="36" customWidth="1"/>
    <col min="7403" max="7403" width="29.7109375" style="36" customWidth="1"/>
    <col min="7404" max="7404" width="11.42578125" style="36" customWidth="1"/>
    <col min="7405" max="7405" width="7.5703125" style="36" customWidth="1"/>
    <col min="7406" max="7406" width="11.7109375" style="36" customWidth="1"/>
    <col min="7407" max="7407" width="7.140625" style="36" customWidth="1"/>
    <col min="7408" max="7408" width="0" style="36" hidden="1" customWidth="1"/>
    <col min="7409" max="7410" width="19.140625" style="36" customWidth="1"/>
    <col min="7411" max="7411" width="20.42578125" style="36" customWidth="1"/>
    <col min="7412" max="7412" width="20.85546875" style="36" customWidth="1"/>
    <col min="7413" max="7414" width="22" style="36" customWidth="1"/>
    <col min="7415" max="7415" width="0" style="36" hidden="1" customWidth="1"/>
    <col min="7416" max="7416" width="27.28515625" style="36" customWidth="1"/>
    <col min="7417" max="7417" width="18.140625" style="36" bestFit="1" customWidth="1"/>
    <col min="7418" max="7418" width="11.42578125" style="36" bestFit="1" customWidth="1"/>
    <col min="7419" max="7419" width="11.5703125" style="36" bestFit="1" customWidth="1"/>
    <col min="7420" max="7655" width="9.140625" style="36"/>
    <col min="7656" max="7656" width="0" style="36" hidden="1" customWidth="1"/>
    <col min="7657" max="7657" width="21.7109375" style="36" customWidth="1"/>
    <col min="7658" max="7658" width="48.140625" style="36" customWidth="1"/>
    <col min="7659" max="7659" width="29.7109375" style="36" customWidth="1"/>
    <col min="7660" max="7660" width="11.42578125" style="36" customWidth="1"/>
    <col min="7661" max="7661" width="7.5703125" style="36" customWidth="1"/>
    <col min="7662" max="7662" width="11.7109375" style="36" customWidth="1"/>
    <col min="7663" max="7663" width="7.140625" style="36" customWidth="1"/>
    <col min="7664" max="7664" width="0" style="36" hidden="1" customWidth="1"/>
    <col min="7665" max="7666" width="19.140625" style="36" customWidth="1"/>
    <col min="7667" max="7667" width="20.42578125" style="36" customWidth="1"/>
    <col min="7668" max="7668" width="20.85546875" style="36" customWidth="1"/>
    <col min="7669" max="7670" width="22" style="36" customWidth="1"/>
    <col min="7671" max="7671" width="0" style="36" hidden="1" customWidth="1"/>
    <col min="7672" max="7672" width="27.28515625" style="36" customWidth="1"/>
    <col min="7673" max="7673" width="18.140625" style="36" bestFit="1" customWidth="1"/>
    <col min="7674" max="7674" width="11.42578125" style="36" bestFit="1" customWidth="1"/>
    <col min="7675" max="7675" width="11.5703125" style="36" bestFit="1" customWidth="1"/>
    <col min="7676" max="7911" width="9.140625" style="36"/>
    <col min="7912" max="7912" width="0" style="36" hidden="1" customWidth="1"/>
    <col min="7913" max="7913" width="21.7109375" style="36" customWidth="1"/>
    <col min="7914" max="7914" width="48.140625" style="36" customWidth="1"/>
    <col min="7915" max="7915" width="29.7109375" style="36" customWidth="1"/>
    <col min="7916" max="7916" width="11.42578125" style="36" customWidth="1"/>
    <col min="7917" max="7917" width="7.5703125" style="36" customWidth="1"/>
    <col min="7918" max="7918" width="11.7109375" style="36" customWidth="1"/>
    <col min="7919" max="7919" width="7.140625" style="36" customWidth="1"/>
    <col min="7920" max="7920" width="0" style="36" hidden="1" customWidth="1"/>
    <col min="7921" max="7922" width="19.140625" style="36" customWidth="1"/>
    <col min="7923" max="7923" width="20.42578125" style="36" customWidth="1"/>
    <col min="7924" max="7924" width="20.85546875" style="36" customWidth="1"/>
    <col min="7925" max="7926" width="22" style="36" customWidth="1"/>
    <col min="7927" max="7927" width="0" style="36" hidden="1" customWidth="1"/>
    <col min="7928" max="7928" width="27.28515625" style="36" customWidth="1"/>
    <col min="7929" max="7929" width="18.140625" style="36" bestFit="1" customWidth="1"/>
    <col min="7930" max="7930" width="11.42578125" style="36" bestFit="1" customWidth="1"/>
    <col min="7931" max="7931" width="11.5703125" style="36" bestFit="1" customWidth="1"/>
    <col min="7932" max="8167" width="9.140625" style="36"/>
    <col min="8168" max="8168" width="0" style="36" hidden="1" customWidth="1"/>
    <col min="8169" max="8169" width="21.7109375" style="36" customWidth="1"/>
    <col min="8170" max="8170" width="48.140625" style="36" customWidth="1"/>
    <col min="8171" max="8171" width="29.7109375" style="36" customWidth="1"/>
    <col min="8172" max="8172" width="11.42578125" style="36" customWidth="1"/>
    <col min="8173" max="8173" width="7.5703125" style="36" customWidth="1"/>
    <col min="8174" max="8174" width="11.7109375" style="36" customWidth="1"/>
    <col min="8175" max="8175" width="7.140625" style="36" customWidth="1"/>
    <col min="8176" max="8176" width="0" style="36" hidden="1" customWidth="1"/>
    <col min="8177" max="8178" width="19.140625" style="36" customWidth="1"/>
    <col min="8179" max="8179" width="20.42578125" style="36" customWidth="1"/>
    <col min="8180" max="8180" width="20.85546875" style="36" customWidth="1"/>
    <col min="8181" max="8182" width="22" style="36" customWidth="1"/>
    <col min="8183" max="8183" width="0" style="36" hidden="1" customWidth="1"/>
    <col min="8184" max="8184" width="27.28515625" style="36" customWidth="1"/>
    <col min="8185" max="8185" width="18.140625" style="36" bestFit="1" customWidth="1"/>
    <col min="8186" max="8186" width="11.42578125" style="36" bestFit="1" customWidth="1"/>
    <col min="8187" max="8187" width="11.5703125" style="36" bestFit="1" customWidth="1"/>
    <col min="8188" max="8423" width="9.140625" style="36"/>
    <col min="8424" max="8424" width="0" style="36" hidden="1" customWidth="1"/>
    <col min="8425" max="8425" width="21.7109375" style="36" customWidth="1"/>
    <col min="8426" max="8426" width="48.140625" style="36" customWidth="1"/>
    <col min="8427" max="8427" width="29.7109375" style="36" customWidth="1"/>
    <col min="8428" max="8428" width="11.42578125" style="36" customWidth="1"/>
    <col min="8429" max="8429" width="7.5703125" style="36" customWidth="1"/>
    <col min="8430" max="8430" width="11.7109375" style="36" customWidth="1"/>
    <col min="8431" max="8431" width="7.140625" style="36" customWidth="1"/>
    <col min="8432" max="8432" width="0" style="36" hidden="1" customWidth="1"/>
    <col min="8433" max="8434" width="19.140625" style="36" customWidth="1"/>
    <col min="8435" max="8435" width="20.42578125" style="36" customWidth="1"/>
    <col min="8436" max="8436" width="20.85546875" style="36" customWidth="1"/>
    <col min="8437" max="8438" width="22" style="36" customWidth="1"/>
    <col min="8439" max="8439" width="0" style="36" hidden="1" customWidth="1"/>
    <col min="8440" max="8440" width="27.28515625" style="36" customWidth="1"/>
    <col min="8441" max="8441" width="18.140625" style="36" bestFit="1" customWidth="1"/>
    <col min="8442" max="8442" width="11.42578125" style="36" bestFit="1" customWidth="1"/>
    <col min="8443" max="8443" width="11.5703125" style="36" bestFit="1" customWidth="1"/>
    <col min="8444" max="8679" width="9.140625" style="36"/>
    <col min="8680" max="8680" width="0" style="36" hidden="1" customWidth="1"/>
    <col min="8681" max="8681" width="21.7109375" style="36" customWidth="1"/>
    <col min="8682" max="8682" width="48.140625" style="36" customWidth="1"/>
    <col min="8683" max="8683" width="29.7109375" style="36" customWidth="1"/>
    <col min="8684" max="8684" width="11.42578125" style="36" customWidth="1"/>
    <col min="8685" max="8685" width="7.5703125" style="36" customWidth="1"/>
    <col min="8686" max="8686" width="11.7109375" style="36" customWidth="1"/>
    <col min="8687" max="8687" width="7.140625" style="36" customWidth="1"/>
    <col min="8688" max="8688" width="0" style="36" hidden="1" customWidth="1"/>
    <col min="8689" max="8690" width="19.140625" style="36" customWidth="1"/>
    <col min="8691" max="8691" width="20.42578125" style="36" customWidth="1"/>
    <col min="8692" max="8692" width="20.85546875" style="36" customWidth="1"/>
    <col min="8693" max="8694" width="22" style="36" customWidth="1"/>
    <col min="8695" max="8695" width="0" style="36" hidden="1" customWidth="1"/>
    <col min="8696" max="8696" width="27.28515625" style="36" customWidth="1"/>
    <col min="8697" max="8697" width="18.140625" style="36" bestFit="1" customWidth="1"/>
    <col min="8698" max="8698" width="11.42578125" style="36" bestFit="1" customWidth="1"/>
    <col min="8699" max="8699" width="11.5703125" style="36" bestFit="1" customWidth="1"/>
    <col min="8700" max="8935" width="9.140625" style="36"/>
    <col min="8936" max="8936" width="0" style="36" hidden="1" customWidth="1"/>
    <col min="8937" max="8937" width="21.7109375" style="36" customWidth="1"/>
    <col min="8938" max="8938" width="48.140625" style="36" customWidth="1"/>
    <col min="8939" max="8939" width="29.7109375" style="36" customWidth="1"/>
    <col min="8940" max="8940" width="11.42578125" style="36" customWidth="1"/>
    <col min="8941" max="8941" width="7.5703125" style="36" customWidth="1"/>
    <col min="8942" max="8942" width="11.7109375" style="36" customWidth="1"/>
    <col min="8943" max="8943" width="7.140625" style="36" customWidth="1"/>
    <col min="8944" max="8944" width="0" style="36" hidden="1" customWidth="1"/>
    <col min="8945" max="8946" width="19.140625" style="36" customWidth="1"/>
    <col min="8947" max="8947" width="20.42578125" style="36" customWidth="1"/>
    <col min="8948" max="8948" width="20.85546875" style="36" customWidth="1"/>
    <col min="8949" max="8950" width="22" style="36" customWidth="1"/>
    <col min="8951" max="8951" width="0" style="36" hidden="1" customWidth="1"/>
    <col min="8952" max="8952" width="27.28515625" style="36" customWidth="1"/>
    <col min="8953" max="8953" width="18.140625" style="36" bestFit="1" customWidth="1"/>
    <col min="8954" max="8954" width="11.42578125" style="36" bestFit="1" customWidth="1"/>
    <col min="8955" max="8955" width="11.5703125" style="36" bestFit="1" customWidth="1"/>
    <col min="8956" max="9191" width="9.140625" style="36"/>
    <col min="9192" max="9192" width="0" style="36" hidden="1" customWidth="1"/>
    <col min="9193" max="9193" width="21.7109375" style="36" customWidth="1"/>
    <col min="9194" max="9194" width="48.140625" style="36" customWidth="1"/>
    <col min="9195" max="9195" width="29.7109375" style="36" customWidth="1"/>
    <col min="9196" max="9196" width="11.42578125" style="36" customWidth="1"/>
    <col min="9197" max="9197" width="7.5703125" style="36" customWidth="1"/>
    <col min="9198" max="9198" width="11.7109375" style="36" customWidth="1"/>
    <col min="9199" max="9199" width="7.140625" style="36" customWidth="1"/>
    <col min="9200" max="9200" width="0" style="36" hidden="1" customWidth="1"/>
    <col min="9201" max="9202" width="19.140625" style="36" customWidth="1"/>
    <col min="9203" max="9203" width="20.42578125" style="36" customWidth="1"/>
    <col min="9204" max="9204" width="20.85546875" style="36" customWidth="1"/>
    <col min="9205" max="9206" width="22" style="36" customWidth="1"/>
    <col min="9207" max="9207" width="0" style="36" hidden="1" customWidth="1"/>
    <col min="9208" max="9208" width="27.28515625" style="36" customWidth="1"/>
    <col min="9209" max="9209" width="18.140625" style="36" bestFit="1" customWidth="1"/>
    <col min="9210" max="9210" width="11.42578125" style="36" bestFit="1" customWidth="1"/>
    <col min="9211" max="9211" width="11.5703125" style="36" bestFit="1" customWidth="1"/>
    <col min="9212" max="9447" width="9.140625" style="36"/>
    <col min="9448" max="9448" width="0" style="36" hidden="1" customWidth="1"/>
    <col min="9449" max="9449" width="21.7109375" style="36" customWidth="1"/>
    <col min="9450" max="9450" width="48.140625" style="36" customWidth="1"/>
    <col min="9451" max="9451" width="29.7109375" style="36" customWidth="1"/>
    <col min="9452" max="9452" width="11.42578125" style="36" customWidth="1"/>
    <col min="9453" max="9453" width="7.5703125" style="36" customWidth="1"/>
    <col min="9454" max="9454" width="11.7109375" style="36" customWidth="1"/>
    <col min="9455" max="9455" width="7.140625" style="36" customWidth="1"/>
    <col min="9456" max="9456" width="0" style="36" hidden="1" customWidth="1"/>
    <col min="9457" max="9458" width="19.140625" style="36" customWidth="1"/>
    <col min="9459" max="9459" width="20.42578125" style="36" customWidth="1"/>
    <col min="9460" max="9460" width="20.85546875" style="36" customWidth="1"/>
    <col min="9461" max="9462" width="22" style="36" customWidth="1"/>
    <col min="9463" max="9463" width="0" style="36" hidden="1" customWidth="1"/>
    <col min="9464" max="9464" width="27.28515625" style="36" customWidth="1"/>
    <col min="9465" max="9465" width="18.140625" style="36" bestFit="1" customWidth="1"/>
    <col min="9466" max="9466" width="11.42578125" style="36" bestFit="1" customWidth="1"/>
    <col min="9467" max="9467" width="11.5703125" style="36" bestFit="1" customWidth="1"/>
    <col min="9468" max="9703" width="9.140625" style="36"/>
    <col min="9704" max="9704" width="0" style="36" hidden="1" customWidth="1"/>
    <col min="9705" max="9705" width="21.7109375" style="36" customWidth="1"/>
    <col min="9706" max="9706" width="48.140625" style="36" customWidth="1"/>
    <col min="9707" max="9707" width="29.7109375" style="36" customWidth="1"/>
    <col min="9708" max="9708" width="11.42578125" style="36" customWidth="1"/>
    <col min="9709" max="9709" width="7.5703125" style="36" customWidth="1"/>
    <col min="9710" max="9710" width="11.7109375" style="36" customWidth="1"/>
    <col min="9711" max="9711" width="7.140625" style="36" customWidth="1"/>
    <col min="9712" max="9712" width="0" style="36" hidden="1" customWidth="1"/>
    <col min="9713" max="9714" width="19.140625" style="36" customWidth="1"/>
    <col min="9715" max="9715" width="20.42578125" style="36" customWidth="1"/>
    <col min="9716" max="9716" width="20.85546875" style="36" customWidth="1"/>
    <col min="9717" max="9718" width="22" style="36" customWidth="1"/>
    <col min="9719" max="9719" width="0" style="36" hidden="1" customWidth="1"/>
    <col min="9720" max="9720" width="27.28515625" style="36" customWidth="1"/>
    <col min="9721" max="9721" width="18.140625" style="36" bestFit="1" customWidth="1"/>
    <col min="9722" max="9722" width="11.42578125" style="36" bestFit="1" customWidth="1"/>
    <col min="9723" max="9723" width="11.5703125" style="36" bestFit="1" customWidth="1"/>
    <col min="9724" max="9959" width="9.140625" style="36"/>
    <col min="9960" max="9960" width="0" style="36" hidden="1" customWidth="1"/>
    <col min="9961" max="9961" width="21.7109375" style="36" customWidth="1"/>
    <col min="9962" max="9962" width="48.140625" style="36" customWidth="1"/>
    <col min="9963" max="9963" width="29.7109375" style="36" customWidth="1"/>
    <col min="9964" max="9964" width="11.42578125" style="36" customWidth="1"/>
    <col min="9965" max="9965" width="7.5703125" style="36" customWidth="1"/>
    <col min="9966" max="9966" width="11.7109375" style="36" customWidth="1"/>
    <col min="9967" max="9967" width="7.140625" style="36" customWidth="1"/>
    <col min="9968" max="9968" width="0" style="36" hidden="1" customWidth="1"/>
    <col min="9969" max="9970" width="19.140625" style="36" customWidth="1"/>
    <col min="9971" max="9971" width="20.42578125" style="36" customWidth="1"/>
    <col min="9972" max="9972" width="20.85546875" style="36" customWidth="1"/>
    <col min="9973" max="9974" width="22" style="36" customWidth="1"/>
    <col min="9975" max="9975" width="0" style="36" hidden="1" customWidth="1"/>
    <col min="9976" max="9976" width="27.28515625" style="36" customWidth="1"/>
    <col min="9977" max="9977" width="18.140625" style="36" bestFit="1" customWidth="1"/>
    <col min="9978" max="9978" width="11.42578125" style="36" bestFit="1" customWidth="1"/>
    <col min="9979" max="9979" width="11.5703125" style="36" bestFit="1" customWidth="1"/>
    <col min="9980" max="10215" width="9.140625" style="36"/>
    <col min="10216" max="10216" width="0" style="36" hidden="1" customWidth="1"/>
    <col min="10217" max="10217" width="21.7109375" style="36" customWidth="1"/>
    <col min="10218" max="10218" width="48.140625" style="36" customWidth="1"/>
    <col min="10219" max="10219" width="29.7109375" style="36" customWidth="1"/>
    <col min="10220" max="10220" width="11.42578125" style="36" customWidth="1"/>
    <col min="10221" max="10221" width="7.5703125" style="36" customWidth="1"/>
    <col min="10222" max="10222" width="11.7109375" style="36" customWidth="1"/>
    <col min="10223" max="10223" width="7.140625" style="36" customWidth="1"/>
    <col min="10224" max="10224" width="0" style="36" hidden="1" customWidth="1"/>
    <col min="10225" max="10226" width="19.140625" style="36" customWidth="1"/>
    <col min="10227" max="10227" width="20.42578125" style="36" customWidth="1"/>
    <col min="10228" max="10228" width="20.85546875" style="36" customWidth="1"/>
    <col min="10229" max="10230" width="22" style="36" customWidth="1"/>
    <col min="10231" max="10231" width="0" style="36" hidden="1" customWidth="1"/>
    <col min="10232" max="10232" width="27.28515625" style="36" customWidth="1"/>
    <col min="10233" max="10233" width="18.140625" style="36" bestFit="1" customWidth="1"/>
    <col min="10234" max="10234" width="11.42578125" style="36" bestFit="1" customWidth="1"/>
    <col min="10235" max="10235" width="11.5703125" style="36" bestFit="1" customWidth="1"/>
    <col min="10236" max="10471" width="9.140625" style="36"/>
    <col min="10472" max="10472" width="0" style="36" hidden="1" customWidth="1"/>
    <col min="10473" max="10473" width="21.7109375" style="36" customWidth="1"/>
    <col min="10474" max="10474" width="48.140625" style="36" customWidth="1"/>
    <col min="10475" max="10475" width="29.7109375" style="36" customWidth="1"/>
    <col min="10476" max="10476" width="11.42578125" style="36" customWidth="1"/>
    <col min="10477" max="10477" width="7.5703125" style="36" customWidth="1"/>
    <col min="10478" max="10478" width="11.7109375" style="36" customWidth="1"/>
    <col min="10479" max="10479" width="7.140625" style="36" customWidth="1"/>
    <col min="10480" max="10480" width="0" style="36" hidden="1" customWidth="1"/>
    <col min="10481" max="10482" width="19.140625" style="36" customWidth="1"/>
    <col min="10483" max="10483" width="20.42578125" style="36" customWidth="1"/>
    <col min="10484" max="10484" width="20.85546875" style="36" customWidth="1"/>
    <col min="10485" max="10486" width="22" style="36" customWidth="1"/>
    <col min="10487" max="10487" width="0" style="36" hidden="1" customWidth="1"/>
    <col min="10488" max="10488" width="27.28515625" style="36" customWidth="1"/>
    <col min="10489" max="10489" width="18.140625" style="36" bestFit="1" customWidth="1"/>
    <col min="10490" max="10490" width="11.42578125" style="36" bestFit="1" customWidth="1"/>
    <col min="10491" max="10491" width="11.5703125" style="36" bestFit="1" customWidth="1"/>
    <col min="10492" max="10727" width="9.140625" style="36"/>
    <col min="10728" max="10728" width="0" style="36" hidden="1" customWidth="1"/>
    <col min="10729" max="10729" width="21.7109375" style="36" customWidth="1"/>
    <col min="10730" max="10730" width="48.140625" style="36" customWidth="1"/>
    <col min="10731" max="10731" width="29.7109375" style="36" customWidth="1"/>
    <col min="10732" max="10732" width="11.42578125" style="36" customWidth="1"/>
    <col min="10733" max="10733" width="7.5703125" style="36" customWidth="1"/>
    <col min="10734" max="10734" width="11.7109375" style="36" customWidth="1"/>
    <col min="10735" max="10735" width="7.140625" style="36" customWidth="1"/>
    <col min="10736" max="10736" width="0" style="36" hidden="1" customWidth="1"/>
    <col min="10737" max="10738" width="19.140625" style="36" customWidth="1"/>
    <col min="10739" max="10739" width="20.42578125" style="36" customWidth="1"/>
    <col min="10740" max="10740" width="20.85546875" style="36" customWidth="1"/>
    <col min="10741" max="10742" width="22" style="36" customWidth="1"/>
    <col min="10743" max="10743" width="0" style="36" hidden="1" customWidth="1"/>
    <col min="10744" max="10744" width="27.28515625" style="36" customWidth="1"/>
    <col min="10745" max="10745" width="18.140625" style="36" bestFit="1" customWidth="1"/>
    <col min="10746" max="10746" width="11.42578125" style="36" bestFit="1" customWidth="1"/>
    <col min="10747" max="10747" width="11.5703125" style="36" bestFit="1" customWidth="1"/>
    <col min="10748" max="10983" width="9.140625" style="36"/>
    <col min="10984" max="10984" width="0" style="36" hidden="1" customWidth="1"/>
    <col min="10985" max="10985" width="21.7109375" style="36" customWidth="1"/>
    <col min="10986" max="10986" width="48.140625" style="36" customWidth="1"/>
    <col min="10987" max="10987" width="29.7109375" style="36" customWidth="1"/>
    <col min="10988" max="10988" width="11.42578125" style="36" customWidth="1"/>
    <col min="10989" max="10989" width="7.5703125" style="36" customWidth="1"/>
    <col min="10990" max="10990" width="11.7109375" style="36" customWidth="1"/>
    <col min="10991" max="10991" width="7.140625" style="36" customWidth="1"/>
    <col min="10992" max="10992" width="0" style="36" hidden="1" customWidth="1"/>
    <col min="10993" max="10994" width="19.140625" style="36" customWidth="1"/>
    <col min="10995" max="10995" width="20.42578125" style="36" customWidth="1"/>
    <col min="10996" max="10996" width="20.85546875" style="36" customWidth="1"/>
    <col min="10997" max="10998" width="22" style="36" customWidth="1"/>
    <col min="10999" max="10999" width="0" style="36" hidden="1" customWidth="1"/>
    <col min="11000" max="11000" width="27.28515625" style="36" customWidth="1"/>
    <col min="11001" max="11001" width="18.140625" style="36" bestFit="1" customWidth="1"/>
    <col min="11002" max="11002" width="11.42578125" style="36" bestFit="1" customWidth="1"/>
    <col min="11003" max="11003" width="11.5703125" style="36" bestFit="1" customWidth="1"/>
    <col min="11004" max="11239" width="9.140625" style="36"/>
    <col min="11240" max="11240" width="0" style="36" hidden="1" customWidth="1"/>
    <col min="11241" max="11241" width="21.7109375" style="36" customWidth="1"/>
    <col min="11242" max="11242" width="48.140625" style="36" customWidth="1"/>
    <col min="11243" max="11243" width="29.7109375" style="36" customWidth="1"/>
    <col min="11244" max="11244" width="11.42578125" style="36" customWidth="1"/>
    <col min="11245" max="11245" width="7.5703125" style="36" customWidth="1"/>
    <col min="11246" max="11246" width="11.7109375" style="36" customWidth="1"/>
    <col min="11247" max="11247" width="7.140625" style="36" customWidth="1"/>
    <col min="11248" max="11248" width="0" style="36" hidden="1" customWidth="1"/>
    <col min="11249" max="11250" width="19.140625" style="36" customWidth="1"/>
    <col min="11251" max="11251" width="20.42578125" style="36" customWidth="1"/>
    <col min="11252" max="11252" width="20.85546875" style="36" customWidth="1"/>
    <col min="11253" max="11254" width="22" style="36" customWidth="1"/>
    <col min="11255" max="11255" width="0" style="36" hidden="1" customWidth="1"/>
    <col min="11256" max="11256" width="27.28515625" style="36" customWidth="1"/>
    <col min="11257" max="11257" width="18.140625" style="36" bestFit="1" customWidth="1"/>
    <col min="11258" max="11258" width="11.42578125" style="36" bestFit="1" customWidth="1"/>
    <col min="11259" max="11259" width="11.5703125" style="36" bestFit="1" customWidth="1"/>
    <col min="11260" max="11495" width="9.140625" style="36"/>
    <col min="11496" max="11496" width="0" style="36" hidden="1" customWidth="1"/>
    <col min="11497" max="11497" width="21.7109375" style="36" customWidth="1"/>
    <col min="11498" max="11498" width="48.140625" style="36" customWidth="1"/>
    <col min="11499" max="11499" width="29.7109375" style="36" customWidth="1"/>
    <col min="11500" max="11500" width="11.42578125" style="36" customWidth="1"/>
    <col min="11501" max="11501" width="7.5703125" style="36" customWidth="1"/>
    <col min="11502" max="11502" width="11.7109375" style="36" customWidth="1"/>
    <col min="11503" max="11503" width="7.140625" style="36" customWidth="1"/>
    <col min="11504" max="11504" width="0" style="36" hidden="1" customWidth="1"/>
    <col min="11505" max="11506" width="19.140625" style="36" customWidth="1"/>
    <col min="11507" max="11507" width="20.42578125" style="36" customWidth="1"/>
    <col min="11508" max="11508" width="20.85546875" style="36" customWidth="1"/>
    <col min="11509" max="11510" width="22" style="36" customWidth="1"/>
    <col min="11511" max="11511" width="0" style="36" hidden="1" customWidth="1"/>
    <col min="11512" max="11512" width="27.28515625" style="36" customWidth="1"/>
    <col min="11513" max="11513" width="18.140625" style="36" bestFit="1" customWidth="1"/>
    <col min="11514" max="11514" width="11.42578125" style="36" bestFit="1" customWidth="1"/>
    <col min="11515" max="11515" width="11.5703125" style="36" bestFit="1" customWidth="1"/>
    <col min="11516" max="11751" width="9.140625" style="36"/>
    <col min="11752" max="11752" width="0" style="36" hidden="1" customWidth="1"/>
    <col min="11753" max="11753" width="21.7109375" style="36" customWidth="1"/>
    <col min="11754" max="11754" width="48.140625" style="36" customWidth="1"/>
    <col min="11755" max="11755" width="29.7109375" style="36" customWidth="1"/>
    <col min="11756" max="11756" width="11.42578125" style="36" customWidth="1"/>
    <col min="11757" max="11757" width="7.5703125" style="36" customWidth="1"/>
    <col min="11758" max="11758" width="11.7109375" style="36" customWidth="1"/>
    <col min="11759" max="11759" width="7.140625" style="36" customWidth="1"/>
    <col min="11760" max="11760" width="0" style="36" hidden="1" customWidth="1"/>
    <col min="11761" max="11762" width="19.140625" style="36" customWidth="1"/>
    <col min="11763" max="11763" width="20.42578125" style="36" customWidth="1"/>
    <col min="11764" max="11764" width="20.85546875" style="36" customWidth="1"/>
    <col min="11765" max="11766" width="22" style="36" customWidth="1"/>
    <col min="11767" max="11767" width="0" style="36" hidden="1" customWidth="1"/>
    <col min="11768" max="11768" width="27.28515625" style="36" customWidth="1"/>
    <col min="11769" max="11769" width="18.140625" style="36" bestFit="1" customWidth="1"/>
    <col min="11770" max="11770" width="11.42578125" style="36" bestFit="1" customWidth="1"/>
    <col min="11771" max="11771" width="11.5703125" style="36" bestFit="1" customWidth="1"/>
    <col min="11772" max="12007" width="9.140625" style="36"/>
    <col min="12008" max="12008" width="0" style="36" hidden="1" customWidth="1"/>
    <col min="12009" max="12009" width="21.7109375" style="36" customWidth="1"/>
    <col min="12010" max="12010" width="48.140625" style="36" customWidth="1"/>
    <col min="12011" max="12011" width="29.7109375" style="36" customWidth="1"/>
    <col min="12012" max="12012" width="11.42578125" style="36" customWidth="1"/>
    <col min="12013" max="12013" width="7.5703125" style="36" customWidth="1"/>
    <col min="12014" max="12014" width="11.7109375" style="36" customWidth="1"/>
    <col min="12015" max="12015" width="7.140625" style="36" customWidth="1"/>
    <col min="12016" max="12016" width="0" style="36" hidden="1" customWidth="1"/>
    <col min="12017" max="12018" width="19.140625" style="36" customWidth="1"/>
    <col min="12019" max="12019" width="20.42578125" style="36" customWidth="1"/>
    <col min="12020" max="12020" width="20.85546875" style="36" customWidth="1"/>
    <col min="12021" max="12022" width="22" style="36" customWidth="1"/>
    <col min="12023" max="12023" width="0" style="36" hidden="1" customWidth="1"/>
    <col min="12024" max="12024" width="27.28515625" style="36" customWidth="1"/>
    <col min="12025" max="12025" width="18.140625" style="36" bestFit="1" customWidth="1"/>
    <col min="12026" max="12026" width="11.42578125" style="36" bestFit="1" customWidth="1"/>
    <col min="12027" max="12027" width="11.5703125" style="36" bestFit="1" customWidth="1"/>
    <col min="12028" max="12263" width="9.140625" style="36"/>
    <col min="12264" max="12264" width="0" style="36" hidden="1" customWidth="1"/>
    <col min="12265" max="12265" width="21.7109375" style="36" customWidth="1"/>
    <col min="12266" max="12266" width="48.140625" style="36" customWidth="1"/>
    <col min="12267" max="12267" width="29.7109375" style="36" customWidth="1"/>
    <col min="12268" max="12268" width="11.42578125" style="36" customWidth="1"/>
    <col min="12269" max="12269" width="7.5703125" style="36" customWidth="1"/>
    <col min="12270" max="12270" width="11.7109375" style="36" customWidth="1"/>
    <col min="12271" max="12271" width="7.140625" style="36" customWidth="1"/>
    <col min="12272" max="12272" width="0" style="36" hidden="1" customWidth="1"/>
    <col min="12273" max="12274" width="19.140625" style="36" customWidth="1"/>
    <col min="12275" max="12275" width="20.42578125" style="36" customWidth="1"/>
    <col min="12276" max="12276" width="20.85546875" style="36" customWidth="1"/>
    <col min="12277" max="12278" width="22" style="36" customWidth="1"/>
    <col min="12279" max="12279" width="0" style="36" hidden="1" customWidth="1"/>
    <col min="12280" max="12280" width="27.28515625" style="36" customWidth="1"/>
    <col min="12281" max="12281" width="18.140625" style="36" bestFit="1" customWidth="1"/>
    <col min="12282" max="12282" width="11.42578125" style="36" bestFit="1" customWidth="1"/>
    <col min="12283" max="12283" width="11.5703125" style="36" bestFit="1" customWidth="1"/>
    <col min="12284" max="12519" width="9.140625" style="36"/>
    <col min="12520" max="12520" width="0" style="36" hidden="1" customWidth="1"/>
    <col min="12521" max="12521" width="21.7109375" style="36" customWidth="1"/>
    <col min="12522" max="12522" width="48.140625" style="36" customWidth="1"/>
    <col min="12523" max="12523" width="29.7109375" style="36" customWidth="1"/>
    <col min="12524" max="12524" width="11.42578125" style="36" customWidth="1"/>
    <col min="12525" max="12525" width="7.5703125" style="36" customWidth="1"/>
    <col min="12526" max="12526" width="11.7109375" style="36" customWidth="1"/>
    <col min="12527" max="12527" width="7.140625" style="36" customWidth="1"/>
    <col min="12528" max="12528" width="0" style="36" hidden="1" customWidth="1"/>
    <col min="12529" max="12530" width="19.140625" style="36" customWidth="1"/>
    <col min="12531" max="12531" width="20.42578125" style="36" customWidth="1"/>
    <col min="12532" max="12532" width="20.85546875" style="36" customWidth="1"/>
    <col min="12533" max="12534" width="22" style="36" customWidth="1"/>
    <col min="12535" max="12535" width="0" style="36" hidden="1" customWidth="1"/>
    <col min="12536" max="12536" width="27.28515625" style="36" customWidth="1"/>
    <col min="12537" max="12537" width="18.140625" style="36" bestFit="1" customWidth="1"/>
    <col min="12538" max="12538" width="11.42578125" style="36" bestFit="1" customWidth="1"/>
    <col min="12539" max="12539" width="11.5703125" style="36" bestFit="1" customWidth="1"/>
    <col min="12540" max="12775" width="9.140625" style="36"/>
    <col min="12776" max="12776" width="0" style="36" hidden="1" customWidth="1"/>
    <col min="12777" max="12777" width="21.7109375" style="36" customWidth="1"/>
    <col min="12778" max="12778" width="48.140625" style="36" customWidth="1"/>
    <col min="12779" max="12779" width="29.7109375" style="36" customWidth="1"/>
    <col min="12780" max="12780" width="11.42578125" style="36" customWidth="1"/>
    <col min="12781" max="12781" width="7.5703125" style="36" customWidth="1"/>
    <col min="12782" max="12782" width="11.7109375" style="36" customWidth="1"/>
    <col min="12783" max="12783" width="7.140625" style="36" customWidth="1"/>
    <col min="12784" max="12784" width="0" style="36" hidden="1" customWidth="1"/>
    <col min="12785" max="12786" width="19.140625" style="36" customWidth="1"/>
    <col min="12787" max="12787" width="20.42578125" style="36" customWidth="1"/>
    <col min="12788" max="12788" width="20.85546875" style="36" customWidth="1"/>
    <col min="12789" max="12790" width="22" style="36" customWidth="1"/>
    <col min="12791" max="12791" width="0" style="36" hidden="1" customWidth="1"/>
    <col min="12792" max="12792" width="27.28515625" style="36" customWidth="1"/>
    <col min="12793" max="12793" width="18.140625" style="36" bestFit="1" customWidth="1"/>
    <col min="12794" max="12794" width="11.42578125" style="36" bestFit="1" customWidth="1"/>
    <col min="12795" max="12795" width="11.5703125" style="36" bestFit="1" customWidth="1"/>
    <col min="12796" max="13031" width="9.140625" style="36"/>
    <col min="13032" max="13032" width="0" style="36" hidden="1" customWidth="1"/>
    <col min="13033" max="13033" width="21.7109375" style="36" customWidth="1"/>
    <col min="13034" max="13034" width="48.140625" style="36" customWidth="1"/>
    <col min="13035" max="13035" width="29.7109375" style="36" customWidth="1"/>
    <col min="13036" max="13036" width="11.42578125" style="36" customWidth="1"/>
    <col min="13037" max="13037" width="7.5703125" style="36" customWidth="1"/>
    <col min="13038" max="13038" width="11.7109375" style="36" customWidth="1"/>
    <col min="13039" max="13039" width="7.140625" style="36" customWidth="1"/>
    <col min="13040" max="13040" width="0" style="36" hidden="1" customWidth="1"/>
    <col min="13041" max="13042" width="19.140625" style="36" customWidth="1"/>
    <col min="13043" max="13043" width="20.42578125" style="36" customWidth="1"/>
    <col min="13044" max="13044" width="20.85546875" style="36" customWidth="1"/>
    <col min="13045" max="13046" width="22" style="36" customWidth="1"/>
    <col min="13047" max="13047" width="0" style="36" hidden="1" customWidth="1"/>
    <col min="13048" max="13048" width="27.28515625" style="36" customWidth="1"/>
    <col min="13049" max="13049" width="18.140625" style="36" bestFit="1" customWidth="1"/>
    <col min="13050" max="13050" width="11.42578125" style="36" bestFit="1" customWidth="1"/>
    <col min="13051" max="13051" width="11.5703125" style="36" bestFit="1" customWidth="1"/>
    <col min="13052" max="13287" width="9.140625" style="36"/>
    <col min="13288" max="13288" width="0" style="36" hidden="1" customWidth="1"/>
    <col min="13289" max="13289" width="21.7109375" style="36" customWidth="1"/>
    <col min="13290" max="13290" width="48.140625" style="36" customWidth="1"/>
    <col min="13291" max="13291" width="29.7109375" style="36" customWidth="1"/>
    <col min="13292" max="13292" width="11.42578125" style="36" customWidth="1"/>
    <col min="13293" max="13293" width="7.5703125" style="36" customWidth="1"/>
    <col min="13294" max="13294" width="11.7109375" style="36" customWidth="1"/>
    <col min="13295" max="13295" width="7.140625" style="36" customWidth="1"/>
    <col min="13296" max="13296" width="0" style="36" hidden="1" customWidth="1"/>
    <col min="13297" max="13298" width="19.140625" style="36" customWidth="1"/>
    <col min="13299" max="13299" width="20.42578125" style="36" customWidth="1"/>
    <col min="13300" max="13300" width="20.85546875" style="36" customWidth="1"/>
    <col min="13301" max="13302" width="22" style="36" customWidth="1"/>
    <col min="13303" max="13303" width="0" style="36" hidden="1" customWidth="1"/>
    <col min="13304" max="13304" width="27.28515625" style="36" customWidth="1"/>
    <col min="13305" max="13305" width="18.140625" style="36" bestFit="1" customWidth="1"/>
    <col min="13306" max="13306" width="11.42578125" style="36" bestFit="1" customWidth="1"/>
    <col min="13307" max="13307" width="11.5703125" style="36" bestFit="1" customWidth="1"/>
    <col min="13308" max="13543" width="9.140625" style="36"/>
    <col min="13544" max="13544" width="0" style="36" hidden="1" customWidth="1"/>
    <col min="13545" max="13545" width="21.7109375" style="36" customWidth="1"/>
    <col min="13546" max="13546" width="48.140625" style="36" customWidth="1"/>
    <col min="13547" max="13547" width="29.7109375" style="36" customWidth="1"/>
    <col min="13548" max="13548" width="11.42578125" style="36" customWidth="1"/>
    <col min="13549" max="13549" width="7.5703125" style="36" customWidth="1"/>
    <col min="13550" max="13550" width="11.7109375" style="36" customWidth="1"/>
    <col min="13551" max="13551" width="7.140625" style="36" customWidth="1"/>
    <col min="13552" max="13552" width="0" style="36" hidden="1" customWidth="1"/>
    <col min="13553" max="13554" width="19.140625" style="36" customWidth="1"/>
    <col min="13555" max="13555" width="20.42578125" style="36" customWidth="1"/>
    <col min="13556" max="13556" width="20.85546875" style="36" customWidth="1"/>
    <col min="13557" max="13558" width="22" style="36" customWidth="1"/>
    <col min="13559" max="13559" width="0" style="36" hidden="1" customWidth="1"/>
    <col min="13560" max="13560" width="27.28515625" style="36" customWidth="1"/>
    <col min="13561" max="13561" width="18.140625" style="36" bestFit="1" customWidth="1"/>
    <col min="13562" max="13562" width="11.42578125" style="36" bestFit="1" customWidth="1"/>
    <col min="13563" max="13563" width="11.5703125" style="36" bestFit="1" customWidth="1"/>
    <col min="13564" max="13799" width="9.140625" style="36"/>
    <col min="13800" max="13800" width="0" style="36" hidden="1" customWidth="1"/>
    <col min="13801" max="13801" width="21.7109375" style="36" customWidth="1"/>
    <col min="13802" max="13802" width="48.140625" style="36" customWidth="1"/>
    <col min="13803" max="13803" width="29.7109375" style="36" customWidth="1"/>
    <col min="13804" max="13804" width="11.42578125" style="36" customWidth="1"/>
    <col min="13805" max="13805" width="7.5703125" style="36" customWidth="1"/>
    <col min="13806" max="13806" width="11.7109375" style="36" customWidth="1"/>
    <col min="13807" max="13807" width="7.140625" style="36" customWidth="1"/>
    <col min="13808" max="13808" width="0" style="36" hidden="1" customWidth="1"/>
    <col min="13809" max="13810" width="19.140625" style="36" customWidth="1"/>
    <col min="13811" max="13811" width="20.42578125" style="36" customWidth="1"/>
    <col min="13812" max="13812" width="20.85546875" style="36" customWidth="1"/>
    <col min="13813" max="13814" width="22" style="36" customWidth="1"/>
    <col min="13815" max="13815" width="0" style="36" hidden="1" customWidth="1"/>
    <col min="13816" max="13816" width="27.28515625" style="36" customWidth="1"/>
    <col min="13817" max="13817" width="18.140625" style="36" bestFit="1" customWidth="1"/>
    <col min="13818" max="13818" width="11.42578125" style="36" bestFit="1" customWidth="1"/>
    <col min="13819" max="13819" width="11.5703125" style="36" bestFit="1" customWidth="1"/>
    <col min="13820" max="14055" width="9.140625" style="36"/>
    <col min="14056" max="14056" width="0" style="36" hidden="1" customWidth="1"/>
    <col min="14057" max="14057" width="21.7109375" style="36" customWidth="1"/>
    <col min="14058" max="14058" width="48.140625" style="36" customWidth="1"/>
    <col min="14059" max="14059" width="29.7109375" style="36" customWidth="1"/>
    <col min="14060" max="14060" width="11.42578125" style="36" customWidth="1"/>
    <col min="14061" max="14061" width="7.5703125" style="36" customWidth="1"/>
    <col min="14062" max="14062" width="11.7109375" style="36" customWidth="1"/>
    <col min="14063" max="14063" width="7.140625" style="36" customWidth="1"/>
    <col min="14064" max="14064" width="0" style="36" hidden="1" customWidth="1"/>
    <col min="14065" max="14066" width="19.140625" style="36" customWidth="1"/>
    <col min="14067" max="14067" width="20.42578125" style="36" customWidth="1"/>
    <col min="14068" max="14068" width="20.85546875" style="36" customWidth="1"/>
    <col min="14069" max="14070" width="22" style="36" customWidth="1"/>
    <col min="14071" max="14071" width="0" style="36" hidden="1" customWidth="1"/>
    <col min="14072" max="14072" width="27.28515625" style="36" customWidth="1"/>
    <col min="14073" max="14073" width="18.140625" style="36" bestFit="1" customWidth="1"/>
    <col min="14074" max="14074" width="11.42578125" style="36" bestFit="1" customWidth="1"/>
    <col min="14075" max="14075" width="11.5703125" style="36" bestFit="1" customWidth="1"/>
    <col min="14076" max="14311" width="9.140625" style="36"/>
    <col min="14312" max="14312" width="0" style="36" hidden="1" customWidth="1"/>
    <col min="14313" max="14313" width="21.7109375" style="36" customWidth="1"/>
    <col min="14314" max="14314" width="48.140625" style="36" customWidth="1"/>
    <col min="14315" max="14315" width="29.7109375" style="36" customWidth="1"/>
    <col min="14316" max="14316" width="11.42578125" style="36" customWidth="1"/>
    <col min="14317" max="14317" width="7.5703125" style="36" customWidth="1"/>
    <col min="14318" max="14318" width="11.7109375" style="36" customWidth="1"/>
    <col min="14319" max="14319" width="7.140625" style="36" customWidth="1"/>
    <col min="14320" max="14320" width="0" style="36" hidden="1" customWidth="1"/>
    <col min="14321" max="14322" width="19.140625" style="36" customWidth="1"/>
    <col min="14323" max="14323" width="20.42578125" style="36" customWidth="1"/>
    <col min="14324" max="14324" width="20.85546875" style="36" customWidth="1"/>
    <col min="14325" max="14326" width="22" style="36" customWidth="1"/>
    <col min="14327" max="14327" width="0" style="36" hidden="1" customWidth="1"/>
    <col min="14328" max="14328" width="27.28515625" style="36" customWidth="1"/>
    <col min="14329" max="14329" width="18.140625" style="36" bestFit="1" customWidth="1"/>
    <col min="14330" max="14330" width="11.42578125" style="36" bestFit="1" customWidth="1"/>
    <col min="14331" max="14331" width="11.5703125" style="36" bestFit="1" customWidth="1"/>
    <col min="14332" max="14567" width="9.140625" style="36"/>
    <col min="14568" max="14568" width="0" style="36" hidden="1" customWidth="1"/>
    <col min="14569" max="14569" width="21.7109375" style="36" customWidth="1"/>
    <col min="14570" max="14570" width="48.140625" style="36" customWidth="1"/>
    <col min="14571" max="14571" width="29.7109375" style="36" customWidth="1"/>
    <col min="14572" max="14572" width="11.42578125" style="36" customWidth="1"/>
    <col min="14573" max="14573" width="7.5703125" style="36" customWidth="1"/>
    <col min="14574" max="14574" width="11.7109375" style="36" customWidth="1"/>
    <col min="14575" max="14575" width="7.140625" style="36" customWidth="1"/>
    <col min="14576" max="14576" width="0" style="36" hidden="1" customWidth="1"/>
    <col min="14577" max="14578" width="19.140625" style="36" customWidth="1"/>
    <col min="14579" max="14579" width="20.42578125" style="36" customWidth="1"/>
    <col min="14580" max="14580" width="20.85546875" style="36" customWidth="1"/>
    <col min="14581" max="14582" width="22" style="36" customWidth="1"/>
    <col min="14583" max="14583" width="0" style="36" hidden="1" customWidth="1"/>
    <col min="14584" max="14584" width="27.28515625" style="36" customWidth="1"/>
    <col min="14585" max="14585" width="18.140625" style="36" bestFit="1" customWidth="1"/>
    <col min="14586" max="14586" width="11.42578125" style="36" bestFit="1" customWidth="1"/>
    <col min="14587" max="14587" width="11.5703125" style="36" bestFit="1" customWidth="1"/>
    <col min="14588" max="14823" width="9.140625" style="36"/>
    <col min="14824" max="14824" width="0" style="36" hidden="1" customWidth="1"/>
    <col min="14825" max="14825" width="21.7109375" style="36" customWidth="1"/>
    <col min="14826" max="14826" width="48.140625" style="36" customWidth="1"/>
    <col min="14827" max="14827" width="29.7109375" style="36" customWidth="1"/>
    <col min="14828" max="14828" width="11.42578125" style="36" customWidth="1"/>
    <col min="14829" max="14829" width="7.5703125" style="36" customWidth="1"/>
    <col min="14830" max="14830" width="11.7109375" style="36" customWidth="1"/>
    <col min="14831" max="14831" width="7.140625" style="36" customWidth="1"/>
    <col min="14832" max="14832" width="0" style="36" hidden="1" customWidth="1"/>
    <col min="14833" max="14834" width="19.140625" style="36" customWidth="1"/>
    <col min="14835" max="14835" width="20.42578125" style="36" customWidth="1"/>
    <col min="14836" max="14836" width="20.85546875" style="36" customWidth="1"/>
    <col min="14837" max="14838" width="22" style="36" customWidth="1"/>
    <col min="14839" max="14839" width="0" style="36" hidden="1" customWidth="1"/>
    <col min="14840" max="14840" width="27.28515625" style="36" customWidth="1"/>
    <col min="14841" max="14841" width="18.140625" style="36" bestFit="1" customWidth="1"/>
    <col min="14842" max="14842" width="11.42578125" style="36" bestFit="1" customWidth="1"/>
    <col min="14843" max="14843" width="11.5703125" style="36" bestFit="1" customWidth="1"/>
    <col min="14844" max="15079" width="9.140625" style="36"/>
    <col min="15080" max="15080" width="0" style="36" hidden="1" customWidth="1"/>
    <col min="15081" max="15081" width="21.7109375" style="36" customWidth="1"/>
    <col min="15082" max="15082" width="48.140625" style="36" customWidth="1"/>
    <col min="15083" max="15083" width="29.7109375" style="36" customWidth="1"/>
    <col min="15084" max="15084" width="11.42578125" style="36" customWidth="1"/>
    <col min="15085" max="15085" width="7.5703125" style="36" customWidth="1"/>
    <col min="15086" max="15086" width="11.7109375" style="36" customWidth="1"/>
    <col min="15087" max="15087" width="7.140625" style="36" customWidth="1"/>
    <col min="15088" max="15088" width="0" style="36" hidden="1" customWidth="1"/>
    <col min="15089" max="15090" width="19.140625" style="36" customWidth="1"/>
    <col min="15091" max="15091" width="20.42578125" style="36" customWidth="1"/>
    <col min="15092" max="15092" width="20.85546875" style="36" customWidth="1"/>
    <col min="15093" max="15094" width="22" style="36" customWidth="1"/>
    <col min="15095" max="15095" width="0" style="36" hidden="1" customWidth="1"/>
    <col min="15096" max="15096" width="27.28515625" style="36" customWidth="1"/>
    <col min="15097" max="15097" width="18.140625" style="36" bestFit="1" customWidth="1"/>
    <col min="15098" max="15098" width="11.42578125" style="36" bestFit="1" customWidth="1"/>
    <col min="15099" max="15099" width="11.5703125" style="36" bestFit="1" customWidth="1"/>
    <col min="15100" max="15335" width="9.140625" style="36"/>
    <col min="15336" max="15336" width="0" style="36" hidden="1" customWidth="1"/>
    <col min="15337" max="15337" width="21.7109375" style="36" customWidth="1"/>
    <col min="15338" max="15338" width="48.140625" style="36" customWidth="1"/>
    <col min="15339" max="15339" width="29.7109375" style="36" customWidth="1"/>
    <col min="15340" max="15340" width="11.42578125" style="36" customWidth="1"/>
    <col min="15341" max="15341" width="7.5703125" style="36" customWidth="1"/>
    <col min="15342" max="15342" width="11.7109375" style="36" customWidth="1"/>
    <col min="15343" max="15343" width="7.140625" style="36" customWidth="1"/>
    <col min="15344" max="15344" width="0" style="36" hidden="1" customWidth="1"/>
    <col min="15345" max="15346" width="19.140625" style="36" customWidth="1"/>
    <col min="15347" max="15347" width="20.42578125" style="36" customWidth="1"/>
    <col min="15348" max="15348" width="20.85546875" style="36" customWidth="1"/>
    <col min="15349" max="15350" width="22" style="36" customWidth="1"/>
    <col min="15351" max="15351" width="0" style="36" hidden="1" customWidth="1"/>
    <col min="15352" max="15352" width="27.28515625" style="36" customWidth="1"/>
    <col min="15353" max="15353" width="18.140625" style="36" bestFit="1" customWidth="1"/>
    <col min="15354" max="15354" width="11.42578125" style="36" bestFit="1" customWidth="1"/>
    <col min="15355" max="15355" width="11.5703125" style="36" bestFit="1" customWidth="1"/>
    <col min="15356" max="15591" width="9.140625" style="36"/>
    <col min="15592" max="15592" width="0" style="36" hidden="1" customWidth="1"/>
    <col min="15593" max="15593" width="21.7109375" style="36" customWidth="1"/>
    <col min="15594" max="15594" width="48.140625" style="36" customWidth="1"/>
    <col min="15595" max="15595" width="29.7109375" style="36" customWidth="1"/>
    <col min="15596" max="15596" width="11.42578125" style="36" customWidth="1"/>
    <col min="15597" max="15597" width="7.5703125" style="36" customWidth="1"/>
    <col min="15598" max="15598" width="11.7109375" style="36" customWidth="1"/>
    <col min="15599" max="15599" width="7.140625" style="36" customWidth="1"/>
    <col min="15600" max="15600" width="0" style="36" hidden="1" customWidth="1"/>
    <col min="15601" max="15602" width="19.140625" style="36" customWidth="1"/>
    <col min="15603" max="15603" width="20.42578125" style="36" customWidth="1"/>
    <col min="15604" max="15604" width="20.85546875" style="36" customWidth="1"/>
    <col min="15605" max="15606" width="22" style="36" customWidth="1"/>
    <col min="15607" max="15607" width="0" style="36" hidden="1" customWidth="1"/>
    <col min="15608" max="15608" width="27.28515625" style="36" customWidth="1"/>
    <col min="15609" max="15609" width="18.140625" style="36" bestFit="1" customWidth="1"/>
    <col min="15610" max="15610" width="11.42578125" style="36" bestFit="1" customWidth="1"/>
    <col min="15611" max="15611" width="11.5703125" style="36" bestFit="1" customWidth="1"/>
    <col min="15612" max="15847" width="9.140625" style="36"/>
    <col min="15848" max="15848" width="0" style="36" hidden="1" customWidth="1"/>
    <col min="15849" max="15849" width="21.7109375" style="36" customWidth="1"/>
    <col min="15850" max="15850" width="48.140625" style="36" customWidth="1"/>
    <col min="15851" max="15851" width="29.7109375" style="36" customWidth="1"/>
    <col min="15852" max="15852" width="11.42578125" style="36" customWidth="1"/>
    <col min="15853" max="15853" width="7.5703125" style="36" customWidth="1"/>
    <col min="15854" max="15854" width="11.7109375" style="36" customWidth="1"/>
    <col min="15855" max="15855" width="7.140625" style="36" customWidth="1"/>
    <col min="15856" max="15856" width="0" style="36" hidden="1" customWidth="1"/>
    <col min="15857" max="15858" width="19.140625" style="36" customWidth="1"/>
    <col min="15859" max="15859" width="20.42578125" style="36" customWidth="1"/>
    <col min="15860" max="15860" width="20.85546875" style="36" customWidth="1"/>
    <col min="15861" max="15862" width="22" style="36" customWidth="1"/>
    <col min="15863" max="15863" width="0" style="36" hidden="1" customWidth="1"/>
    <col min="15864" max="15864" width="27.28515625" style="36" customWidth="1"/>
    <col min="15865" max="15865" width="18.140625" style="36" bestFit="1" customWidth="1"/>
    <col min="15866" max="15866" width="11.42578125" style="36" bestFit="1" customWidth="1"/>
    <col min="15867" max="15867" width="11.5703125" style="36" bestFit="1" customWidth="1"/>
    <col min="15868" max="16103" width="9.140625" style="36"/>
    <col min="16104" max="16104" width="0" style="36" hidden="1" customWidth="1"/>
    <col min="16105" max="16105" width="21.7109375" style="36" customWidth="1"/>
    <col min="16106" max="16106" width="48.140625" style="36" customWidth="1"/>
    <col min="16107" max="16107" width="29.7109375" style="36" customWidth="1"/>
    <col min="16108" max="16108" width="11.42578125" style="36" customWidth="1"/>
    <col min="16109" max="16109" width="7.5703125" style="36" customWidth="1"/>
    <col min="16110" max="16110" width="11.7109375" style="36" customWidth="1"/>
    <col min="16111" max="16111" width="7.140625" style="36" customWidth="1"/>
    <col min="16112" max="16112" width="0" style="36" hidden="1" customWidth="1"/>
    <col min="16113" max="16114" width="19.140625" style="36" customWidth="1"/>
    <col min="16115" max="16115" width="20.42578125" style="36" customWidth="1"/>
    <col min="16116" max="16116" width="20.85546875" style="36" customWidth="1"/>
    <col min="16117" max="16118" width="22" style="36" customWidth="1"/>
    <col min="16119" max="16119" width="0" style="36" hidden="1" customWidth="1"/>
    <col min="16120" max="16120" width="27.28515625" style="36" customWidth="1"/>
    <col min="16121" max="16121" width="18.140625" style="36" bestFit="1" customWidth="1"/>
    <col min="16122" max="16122" width="11.42578125" style="36" bestFit="1" customWidth="1"/>
    <col min="16123" max="16123" width="11.5703125" style="36" bestFit="1" customWidth="1"/>
    <col min="16124" max="16384" width="9.140625" style="36"/>
  </cols>
  <sheetData>
    <row r="1" spans="1:9" s="76" customFormat="1" ht="27" customHeight="1" x14ac:dyDescent="0.25">
      <c r="A1" s="75"/>
      <c r="B1" s="75"/>
      <c r="C1" s="75"/>
      <c r="D1" s="75"/>
      <c r="E1" s="81"/>
      <c r="F1" s="233" t="s">
        <v>161</v>
      </c>
      <c r="G1" s="233"/>
      <c r="H1" s="233"/>
      <c r="I1" s="233"/>
    </row>
    <row r="2" spans="1:9" s="76" customFormat="1" ht="27" customHeight="1" x14ac:dyDescent="0.25">
      <c r="A2" s="75"/>
      <c r="B2" s="75"/>
      <c r="C2" s="75"/>
      <c r="D2" s="75"/>
      <c r="E2" s="81"/>
      <c r="F2" s="233" t="s">
        <v>88</v>
      </c>
      <c r="G2" s="233"/>
      <c r="H2" s="233"/>
      <c r="I2" s="233"/>
    </row>
    <row r="3" spans="1:9" s="76" customFormat="1" ht="27" customHeight="1" x14ac:dyDescent="0.25">
      <c r="A3" s="75"/>
      <c r="B3" s="75"/>
      <c r="C3" s="75"/>
      <c r="D3" s="75"/>
      <c r="E3" s="81"/>
      <c r="F3" s="233" t="s">
        <v>89</v>
      </c>
      <c r="G3" s="233"/>
      <c r="H3" s="233"/>
      <c r="I3" s="233"/>
    </row>
    <row r="4" spans="1:9" s="79" customFormat="1" ht="27" customHeight="1" x14ac:dyDescent="0.25">
      <c r="A4" s="77"/>
      <c r="B4" s="77"/>
      <c r="C4" s="77"/>
      <c r="D4" s="77"/>
      <c r="E4" s="82"/>
      <c r="F4" s="234" t="s">
        <v>12</v>
      </c>
      <c r="G4" s="234"/>
      <c r="H4" s="234"/>
      <c r="I4" s="234"/>
    </row>
    <row r="5" spans="1:9" ht="38.25" customHeight="1" x14ac:dyDescent="0.4">
      <c r="A5" s="37"/>
      <c r="B5" s="38"/>
      <c r="C5" s="38"/>
      <c r="D5" s="38"/>
      <c r="E5" s="39"/>
      <c r="F5" s="39"/>
      <c r="G5" s="39"/>
      <c r="H5" s="39"/>
      <c r="I5" s="39"/>
    </row>
    <row r="6" spans="1:9" s="40" customFormat="1" ht="86.25" customHeight="1" x14ac:dyDescent="0.3">
      <c r="A6" s="235" t="s">
        <v>191</v>
      </c>
      <c r="B6" s="235"/>
      <c r="C6" s="235"/>
      <c r="D6" s="235"/>
      <c r="E6" s="235"/>
      <c r="F6" s="235"/>
      <c r="G6" s="235"/>
      <c r="H6" s="235"/>
      <c r="I6" s="235"/>
    </row>
    <row r="7" spans="1:9" s="40" customFormat="1" ht="14.25" customHeight="1" x14ac:dyDescent="0.3">
      <c r="A7" s="236"/>
      <c r="B7" s="236"/>
      <c r="C7" s="236"/>
      <c r="D7" s="236"/>
      <c r="E7" s="236"/>
      <c r="F7" s="236"/>
      <c r="G7" s="236"/>
      <c r="H7" s="236"/>
      <c r="I7" s="236"/>
    </row>
    <row r="8" spans="1:9" s="42" customFormat="1" ht="51" customHeight="1" x14ac:dyDescent="0.25">
      <c r="A8" s="237" t="s">
        <v>0</v>
      </c>
      <c r="B8" s="238" t="s">
        <v>1</v>
      </c>
      <c r="C8" s="238" t="s">
        <v>2</v>
      </c>
      <c r="D8" s="239" t="s">
        <v>3</v>
      </c>
      <c r="E8" s="240"/>
      <c r="F8" s="240"/>
      <c r="G8" s="240"/>
      <c r="H8" s="240"/>
      <c r="I8" s="241"/>
    </row>
    <row r="9" spans="1:9" s="42" customFormat="1" ht="58.5" customHeight="1" x14ac:dyDescent="0.25">
      <c r="A9" s="237"/>
      <c r="B9" s="238"/>
      <c r="C9" s="238"/>
      <c r="D9" s="167" t="s">
        <v>30</v>
      </c>
      <c r="E9" s="168">
        <v>2026</v>
      </c>
      <c r="F9" s="168">
        <v>2027</v>
      </c>
      <c r="G9" s="168">
        <v>2028</v>
      </c>
      <c r="H9" s="168">
        <v>2029</v>
      </c>
      <c r="I9" s="168">
        <v>2030</v>
      </c>
    </row>
    <row r="10" spans="1:9" s="41" customFormat="1" ht="38.25" customHeight="1" x14ac:dyDescent="0.25">
      <c r="A10" s="238" t="s">
        <v>11</v>
      </c>
      <c r="B10" s="238" t="s">
        <v>122</v>
      </c>
      <c r="C10" s="159" t="s">
        <v>13</v>
      </c>
      <c r="D10" s="45">
        <f>D12+D13+D14+D15+D16+D17+D18</f>
        <v>20726156.0656</v>
      </c>
      <c r="E10" s="45">
        <f t="shared" ref="E10:I10" si="0">E12+E13+E14+E15+E16+E17+E18</f>
        <v>3857060</v>
      </c>
      <c r="F10" s="45">
        <f t="shared" si="0"/>
        <v>3983772</v>
      </c>
      <c r="G10" s="45">
        <f t="shared" si="0"/>
        <v>4125072</v>
      </c>
      <c r="H10" s="45">
        <f t="shared" si="0"/>
        <v>4294234.6399999997</v>
      </c>
      <c r="I10" s="45">
        <f t="shared" si="0"/>
        <v>4466017.4255999997</v>
      </c>
    </row>
    <row r="11" spans="1:9" s="41" customFormat="1" ht="21.75" customHeight="1" x14ac:dyDescent="0.25">
      <c r="A11" s="238"/>
      <c r="B11" s="238"/>
      <c r="C11" s="159" t="s">
        <v>123</v>
      </c>
      <c r="D11" s="47"/>
      <c r="E11" s="47"/>
      <c r="F11" s="47"/>
      <c r="G11" s="47"/>
      <c r="H11" s="47"/>
      <c r="I11" s="47"/>
    </row>
    <row r="12" spans="1:9" s="41" customFormat="1" ht="42" customHeight="1" x14ac:dyDescent="0.25">
      <c r="A12" s="238"/>
      <c r="B12" s="238"/>
      <c r="C12" s="159" t="s">
        <v>14</v>
      </c>
      <c r="D12" s="45">
        <f t="shared" ref="D12:D19" si="1">SUM(E12:I12)</f>
        <v>15435052.687999999</v>
      </c>
      <c r="E12" s="45">
        <f t="shared" ref="E12:I12" si="2">E21+E38+E41+E51+E57+E60</f>
        <v>2876445</v>
      </c>
      <c r="F12" s="45">
        <f t="shared" si="2"/>
        <v>2966684</v>
      </c>
      <c r="G12" s="45">
        <f t="shared" si="2"/>
        <v>3070036</v>
      </c>
      <c r="H12" s="45">
        <f t="shared" si="2"/>
        <v>3196997.2</v>
      </c>
      <c r="I12" s="45">
        <f t="shared" si="2"/>
        <v>3324890.4879999994</v>
      </c>
    </row>
    <row r="13" spans="1:9" s="41" customFormat="1" ht="43.5" customHeight="1" x14ac:dyDescent="0.25">
      <c r="A13" s="238"/>
      <c r="B13" s="238"/>
      <c r="C13" s="159" t="s">
        <v>15</v>
      </c>
      <c r="D13" s="45">
        <f t="shared" si="1"/>
        <v>903158.74080000003</v>
      </c>
      <c r="E13" s="45">
        <f t="shared" ref="E13:I18" si="3">E22+E30</f>
        <v>167325</v>
      </c>
      <c r="F13" s="45">
        <f t="shared" si="3"/>
        <v>173593</v>
      </c>
      <c r="G13" s="45">
        <f t="shared" si="3"/>
        <v>180113</v>
      </c>
      <c r="H13" s="45">
        <f t="shared" si="3"/>
        <v>187317.52000000002</v>
      </c>
      <c r="I13" s="45">
        <f t="shared" si="3"/>
        <v>194810.22080000004</v>
      </c>
    </row>
    <row r="14" spans="1:9" s="41" customFormat="1" ht="42" customHeight="1" x14ac:dyDescent="0.25">
      <c r="A14" s="238"/>
      <c r="B14" s="238"/>
      <c r="C14" s="159" t="s">
        <v>16</v>
      </c>
      <c r="D14" s="45">
        <f t="shared" si="1"/>
        <v>896723.47200000007</v>
      </c>
      <c r="E14" s="45">
        <f t="shared" si="3"/>
        <v>166215</v>
      </c>
      <c r="F14" s="45">
        <f t="shared" si="3"/>
        <v>172382</v>
      </c>
      <c r="G14" s="45">
        <f t="shared" si="3"/>
        <v>178795</v>
      </c>
      <c r="H14" s="45">
        <f t="shared" si="3"/>
        <v>185946.8</v>
      </c>
      <c r="I14" s="45">
        <f t="shared" si="3"/>
        <v>193384.67200000002</v>
      </c>
    </row>
    <row r="15" spans="1:9" s="41" customFormat="1" ht="47.25" customHeight="1" x14ac:dyDescent="0.25">
      <c r="A15" s="238"/>
      <c r="B15" s="238"/>
      <c r="C15" s="159" t="s">
        <v>17</v>
      </c>
      <c r="D15" s="45">
        <f t="shared" si="1"/>
        <v>844680.03359999997</v>
      </c>
      <c r="E15" s="45">
        <f t="shared" si="3"/>
        <v>156504</v>
      </c>
      <c r="F15" s="45">
        <f t="shared" si="3"/>
        <v>162355</v>
      </c>
      <c r="G15" s="45">
        <f t="shared" si="3"/>
        <v>168446</v>
      </c>
      <c r="H15" s="45">
        <f t="shared" si="3"/>
        <v>175183.84</v>
      </c>
      <c r="I15" s="45">
        <f t="shared" si="3"/>
        <v>182191.1936</v>
      </c>
    </row>
    <row r="16" spans="1:9" s="41" customFormat="1" ht="46.5" customHeight="1" x14ac:dyDescent="0.25">
      <c r="A16" s="238"/>
      <c r="B16" s="238"/>
      <c r="C16" s="159" t="s">
        <v>18</v>
      </c>
      <c r="D16" s="45">
        <f t="shared" si="1"/>
        <v>836833.24479999999</v>
      </c>
      <c r="E16" s="45">
        <f t="shared" si="3"/>
        <v>155236</v>
      </c>
      <c r="F16" s="45">
        <f t="shared" si="3"/>
        <v>160905</v>
      </c>
      <c r="G16" s="45">
        <f t="shared" si="3"/>
        <v>166803</v>
      </c>
      <c r="H16" s="45">
        <f t="shared" si="3"/>
        <v>173475.12000000002</v>
      </c>
      <c r="I16" s="45">
        <f t="shared" si="3"/>
        <v>180414.12480000002</v>
      </c>
    </row>
    <row r="17" spans="1:9" s="41" customFormat="1" ht="44.25" customHeight="1" x14ac:dyDescent="0.25">
      <c r="A17" s="238"/>
      <c r="B17" s="238"/>
      <c r="C17" s="159" t="s">
        <v>19</v>
      </c>
      <c r="D17" s="45">
        <f t="shared" si="1"/>
        <v>990984.64480000001</v>
      </c>
      <c r="E17" s="45">
        <f t="shared" si="3"/>
        <v>183476</v>
      </c>
      <c r="F17" s="45">
        <f t="shared" si="3"/>
        <v>190437</v>
      </c>
      <c r="G17" s="45">
        <f t="shared" si="3"/>
        <v>197678</v>
      </c>
      <c r="H17" s="45">
        <f t="shared" si="3"/>
        <v>205585.12000000002</v>
      </c>
      <c r="I17" s="45">
        <f t="shared" si="3"/>
        <v>213808.52480000001</v>
      </c>
    </row>
    <row r="18" spans="1:9" s="41" customFormat="1" ht="45" customHeight="1" x14ac:dyDescent="0.25">
      <c r="A18" s="238"/>
      <c r="B18" s="238"/>
      <c r="C18" s="159" t="s">
        <v>20</v>
      </c>
      <c r="D18" s="45">
        <f t="shared" si="1"/>
        <v>818723.24160000007</v>
      </c>
      <c r="E18" s="45">
        <f t="shared" si="3"/>
        <v>151859</v>
      </c>
      <c r="F18" s="45">
        <f t="shared" si="3"/>
        <v>157416</v>
      </c>
      <c r="G18" s="45">
        <f t="shared" si="3"/>
        <v>163201</v>
      </c>
      <c r="H18" s="45">
        <f>H27+H35</f>
        <v>169729.04</v>
      </c>
      <c r="I18" s="45">
        <f t="shared" si="3"/>
        <v>176518.2016</v>
      </c>
    </row>
    <row r="19" spans="1:9" s="41" customFormat="1" ht="39" customHeight="1" x14ac:dyDescent="0.25">
      <c r="A19" s="246" t="s">
        <v>35</v>
      </c>
      <c r="B19" s="246" t="s">
        <v>21</v>
      </c>
      <c r="C19" s="159" t="s">
        <v>13</v>
      </c>
      <c r="D19" s="45">
        <f t="shared" si="1"/>
        <v>15219475.044800002</v>
      </c>
      <c r="E19" s="45">
        <f t="shared" ref="E19:I19" si="4">E21+E22+E23+E24+E25+E26+E27</f>
        <v>2821925</v>
      </c>
      <c r="F19" s="45">
        <f t="shared" si="4"/>
        <v>2924109</v>
      </c>
      <c r="G19" s="45">
        <f t="shared" si="4"/>
        <v>3034803</v>
      </c>
      <c r="H19" s="45">
        <f t="shared" si="4"/>
        <v>3156195.12</v>
      </c>
      <c r="I19" s="45">
        <f t="shared" si="4"/>
        <v>3282442.9248000002</v>
      </c>
    </row>
    <row r="20" spans="1:9" s="41" customFormat="1" ht="21.75" customHeight="1" x14ac:dyDescent="0.25">
      <c r="A20" s="247"/>
      <c r="B20" s="247"/>
      <c r="C20" s="159" t="s">
        <v>123</v>
      </c>
      <c r="D20" s="109"/>
      <c r="E20" s="109"/>
      <c r="F20" s="109"/>
      <c r="G20" s="109"/>
      <c r="H20" s="45"/>
      <c r="I20" s="45"/>
    </row>
    <row r="21" spans="1:9" s="41" customFormat="1" ht="39.75" customHeight="1" x14ac:dyDescent="0.25">
      <c r="A21" s="247"/>
      <c r="B21" s="247"/>
      <c r="C21" s="159" t="s">
        <v>14</v>
      </c>
      <c r="D21" s="45">
        <f t="shared" ref="D21:D28" si="5">SUM(E21:I21)</f>
        <v>10124841.364800001</v>
      </c>
      <c r="E21" s="46">
        <v>1879671</v>
      </c>
      <c r="F21" s="46">
        <v>1945382</v>
      </c>
      <c r="G21" s="46">
        <v>2018128</v>
      </c>
      <c r="H21" s="46">
        <f>G21*1.04</f>
        <v>2098853.12</v>
      </c>
      <c r="I21" s="46">
        <f>H21*1.04</f>
        <v>2182807.2448</v>
      </c>
    </row>
    <row r="22" spans="1:9" s="41" customFormat="1" ht="39" customHeight="1" x14ac:dyDescent="0.25">
      <c r="A22" s="247"/>
      <c r="B22" s="247"/>
      <c r="C22" s="159" t="s">
        <v>15</v>
      </c>
      <c r="D22" s="45">
        <f t="shared" si="5"/>
        <v>864198.72959999996</v>
      </c>
      <c r="E22" s="46">
        <v>159718</v>
      </c>
      <c r="F22" s="46">
        <v>165986</v>
      </c>
      <c r="G22" s="46">
        <v>172506</v>
      </c>
      <c r="H22" s="46">
        <f t="shared" ref="H22:I27" si="6">G22*1.04</f>
        <v>179406.24000000002</v>
      </c>
      <c r="I22" s="46">
        <f t="shared" si="6"/>
        <v>186582.48960000003</v>
      </c>
    </row>
    <row r="23" spans="1:9" s="41" customFormat="1" ht="40.5" customHeight="1" x14ac:dyDescent="0.25">
      <c r="A23" s="247"/>
      <c r="B23" s="247"/>
      <c r="C23" s="159" t="s">
        <v>16</v>
      </c>
      <c r="D23" s="45">
        <f t="shared" si="5"/>
        <v>856032.36</v>
      </c>
      <c r="E23" s="46">
        <v>158270</v>
      </c>
      <c r="F23" s="46">
        <v>164437</v>
      </c>
      <c r="G23" s="46">
        <v>170850</v>
      </c>
      <c r="H23" s="46">
        <f t="shared" si="6"/>
        <v>177684</v>
      </c>
      <c r="I23" s="46">
        <f t="shared" si="6"/>
        <v>184791.36000000002</v>
      </c>
    </row>
    <row r="24" spans="1:9" s="41" customFormat="1" ht="36" customHeight="1" x14ac:dyDescent="0.25">
      <c r="A24" s="247"/>
      <c r="B24" s="247"/>
      <c r="C24" s="159" t="s">
        <v>17</v>
      </c>
      <c r="D24" s="45">
        <f t="shared" si="5"/>
        <v>810314.09759999998</v>
      </c>
      <c r="E24" s="46">
        <v>149794</v>
      </c>
      <c r="F24" s="46">
        <v>155645</v>
      </c>
      <c r="G24" s="46">
        <v>161736</v>
      </c>
      <c r="H24" s="46">
        <f t="shared" si="6"/>
        <v>168205.44</v>
      </c>
      <c r="I24" s="46">
        <f t="shared" si="6"/>
        <v>174933.65760000001</v>
      </c>
    </row>
    <row r="25" spans="1:9" s="41" customFormat="1" ht="40.5" customHeight="1" x14ac:dyDescent="0.25">
      <c r="A25" s="247"/>
      <c r="B25" s="247"/>
      <c r="C25" s="159" t="s">
        <v>18</v>
      </c>
      <c r="D25" s="45">
        <f t="shared" si="5"/>
        <v>807706.70559999999</v>
      </c>
      <c r="E25" s="46">
        <v>149549</v>
      </c>
      <c r="F25" s="46">
        <v>155218</v>
      </c>
      <c r="G25" s="46">
        <v>161116</v>
      </c>
      <c r="H25" s="46">
        <f t="shared" si="6"/>
        <v>167560.64000000001</v>
      </c>
      <c r="I25" s="46">
        <f t="shared" si="6"/>
        <v>174263.06560000003</v>
      </c>
    </row>
    <row r="26" spans="1:9" s="41" customFormat="1" ht="39" customHeight="1" x14ac:dyDescent="0.25">
      <c r="A26" s="247"/>
      <c r="B26" s="247"/>
      <c r="C26" s="159" t="s">
        <v>19</v>
      </c>
      <c r="D26" s="45">
        <f t="shared" si="5"/>
        <v>962902.91200000001</v>
      </c>
      <c r="E26" s="46">
        <v>177993</v>
      </c>
      <c r="F26" s="46">
        <v>184954</v>
      </c>
      <c r="G26" s="46">
        <v>192195</v>
      </c>
      <c r="H26" s="46">
        <f t="shared" si="6"/>
        <v>199882.80000000002</v>
      </c>
      <c r="I26" s="46">
        <f t="shared" si="6"/>
        <v>207878.11200000002</v>
      </c>
    </row>
    <row r="27" spans="1:9" s="41" customFormat="1" ht="39" customHeight="1" x14ac:dyDescent="0.25">
      <c r="A27" s="248"/>
      <c r="B27" s="248"/>
      <c r="C27" s="159" t="s">
        <v>20</v>
      </c>
      <c r="D27" s="45">
        <f t="shared" si="5"/>
        <v>793478.87520000001</v>
      </c>
      <c r="E27" s="46">
        <v>146930</v>
      </c>
      <c r="F27" s="46">
        <v>152487</v>
      </c>
      <c r="G27" s="46">
        <v>158272</v>
      </c>
      <c r="H27" s="46">
        <f t="shared" si="6"/>
        <v>164602.88</v>
      </c>
      <c r="I27" s="46">
        <f t="shared" si="6"/>
        <v>171186.9952</v>
      </c>
    </row>
    <row r="28" spans="1:9" s="41" customFormat="1" ht="35.25" customHeight="1" x14ac:dyDescent="0.25">
      <c r="A28" s="238" t="s">
        <v>38</v>
      </c>
      <c r="B28" s="238" t="s">
        <v>179</v>
      </c>
      <c r="C28" s="159" t="s">
        <v>13</v>
      </c>
      <c r="D28" s="45">
        <f t="shared" si="5"/>
        <v>196469.69760000001</v>
      </c>
      <c r="E28" s="45">
        <f t="shared" ref="E28:H28" si="7">E30+E31+E32+E33+E34+E35</f>
        <v>38361</v>
      </c>
      <c r="F28" s="45">
        <f t="shared" si="7"/>
        <v>38361</v>
      </c>
      <c r="G28" s="45">
        <f t="shared" si="7"/>
        <v>38361</v>
      </c>
      <c r="H28" s="45">
        <f t="shared" si="7"/>
        <v>39895.440000000002</v>
      </c>
      <c r="I28" s="45">
        <f>I30+I31+I32+I33+I34+I35</f>
        <v>41491.257600000004</v>
      </c>
    </row>
    <row r="29" spans="1:9" s="41" customFormat="1" ht="22.5" customHeight="1" x14ac:dyDescent="0.25">
      <c r="A29" s="238"/>
      <c r="B29" s="271"/>
      <c r="C29" s="159" t="s">
        <v>123</v>
      </c>
      <c r="D29" s="45"/>
      <c r="E29" s="45"/>
      <c r="F29" s="45"/>
      <c r="G29" s="45"/>
      <c r="H29" s="45"/>
      <c r="I29" s="45"/>
    </row>
    <row r="30" spans="1:9" s="41" customFormat="1" ht="38.25" customHeight="1" x14ac:dyDescent="0.25">
      <c r="A30" s="249"/>
      <c r="B30" s="271"/>
      <c r="C30" s="159" t="s">
        <v>15</v>
      </c>
      <c r="D30" s="45">
        <f t="shared" ref="D30:D36" si="8">SUM(E30:I30)</f>
        <v>38960.011200000001</v>
      </c>
      <c r="E30" s="45">
        <v>7607</v>
      </c>
      <c r="F30" s="45">
        <v>7607</v>
      </c>
      <c r="G30" s="45">
        <v>7607</v>
      </c>
      <c r="H30" s="45">
        <f>G30*1.04</f>
        <v>7911.2800000000007</v>
      </c>
      <c r="I30" s="45">
        <f>H30*1.04</f>
        <v>8227.7312000000002</v>
      </c>
    </row>
    <row r="31" spans="1:9" s="41" customFormat="1" ht="36.75" customHeight="1" x14ac:dyDescent="0.25">
      <c r="A31" s="249"/>
      <c r="B31" s="271"/>
      <c r="C31" s="159" t="s">
        <v>16</v>
      </c>
      <c r="D31" s="45">
        <f t="shared" si="8"/>
        <v>40691.112000000008</v>
      </c>
      <c r="E31" s="45">
        <v>7945</v>
      </c>
      <c r="F31" s="45">
        <v>7945</v>
      </c>
      <c r="G31" s="45">
        <v>7945</v>
      </c>
      <c r="H31" s="45">
        <f t="shared" ref="H31:I35" si="9">G31*1.04</f>
        <v>8262.8000000000011</v>
      </c>
      <c r="I31" s="45">
        <f t="shared" si="9"/>
        <v>8593.3120000000017</v>
      </c>
    </row>
    <row r="32" spans="1:9" s="41" customFormat="1" ht="38.25" customHeight="1" x14ac:dyDescent="0.25">
      <c r="A32" s="249"/>
      <c r="B32" s="271"/>
      <c r="C32" s="159" t="s">
        <v>17</v>
      </c>
      <c r="D32" s="45">
        <f t="shared" si="8"/>
        <v>34365.936000000002</v>
      </c>
      <c r="E32" s="45">
        <v>6710</v>
      </c>
      <c r="F32" s="45">
        <v>6710</v>
      </c>
      <c r="G32" s="45">
        <v>6710</v>
      </c>
      <c r="H32" s="45">
        <f t="shared" si="9"/>
        <v>6978.4000000000005</v>
      </c>
      <c r="I32" s="45">
        <f t="shared" si="9"/>
        <v>7257.536000000001</v>
      </c>
    </row>
    <row r="33" spans="1:9" s="41" customFormat="1" ht="36.75" customHeight="1" x14ac:dyDescent="0.25">
      <c r="A33" s="249"/>
      <c r="B33" s="271"/>
      <c r="C33" s="159" t="s">
        <v>18</v>
      </c>
      <c r="D33" s="45">
        <f t="shared" si="8"/>
        <v>29126.539199999999</v>
      </c>
      <c r="E33" s="45">
        <v>5687</v>
      </c>
      <c r="F33" s="45">
        <v>5687</v>
      </c>
      <c r="G33" s="45">
        <v>5687</v>
      </c>
      <c r="H33" s="45">
        <f t="shared" si="9"/>
        <v>5914.4800000000005</v>
      </c>
      <c r="I33" s="45">
        <f t="shared" si="9"/>
        <v>6151.0592000000006</v>
      </c>
    </row>
    <row r="34" spans="1:9" s="41" customFormat="1" ht="38.25" customHeight="1" x14ac:dyDescent="0.25">
      <c r="A34" s="249"/>
      <c r="B34" s="271"/>
      <c r="C34" s="159" t="s">
        <v>19</v>
      </c>
      <c r="D34" s="45">
        <f t="shared" si="8"/>
        <v>28081.732800000002</v>
      </c>
      <c r="E34" s="45">
        <v>5483</v>
      </c>
      <c r="F34" s="45">
        <v>5483</v>
      </c>
      <c r="G34" s="45">
        <v>5483</v>
      </c>
      <c r="H34" s="45">
        <f t="shared" si="9"/>
        <v>5702.3200000000006</v>
      </c>
      <c r="I34" s="45">
        <f t="shared" si="9"/>
        <v>5930.412800000001</v>
      </c>
    </row>
    <row r="35" spans="1:9" s="41" customFormat="1" ht="39.75" customHeight="1" x14ac:dyDescent="0.25">
      <c r="A35" s="249"/>
      <c r="B35" s="271"/>
      <c r="C35" s="159" t="s">
        <v>20</v>
      </c>
      <c r="D35" s="45">
        <f t="shared" si="8"/>
        <v>25244.366399999999</v>
      </c>
      <c r="E35" s="45">
        <v>4929</v>
      </c>
      <c r="F35" s="45">
        <v>4929</v>
      </c>
      <c r="G35" s="45">
        <v>4929</v>
      </c>
      <c r="H35" s="45">
        <f t="shared" si="9"/>
        <v>5126.16</v>
      </c>
      <c r="I35" s="45">
        <f t="shared" si="9"/>
        <v>5331.2064</v>
      </c>
    </row>
    <row r="36" spans="1:9" s="41" customFormat="1" ht="42" customHeight="1" x14ac:dyDescent="0.25">
      <c r="A36" s="238" t="s">
        <v>39</v>
      </c>
      <c r="B36" s="238" t="s">
        <v>22</v>
      </c>
      <c r="C36" s="159" t="s">
        <v>13</v>
      </c>
      <c r="D36" s="45">
        <f t="shared" si="8"/>
        <v>169012.8</v>
      </c>
      <c r="E36" s="45">
        <f t="shared" ref="E36:I36" si="10">E38</f>
        <v>33000</v>
      </c>
      <c r="F36" s="45">
        <f t="shared" si="10"/>
        <v>33000</v>
      </c>
      <c r="G36" s="45">
        <f t="shared" si="10"/>
        <v>33000</v>
      </c>
      <c r="H36" s="45">
        <f t="shared" si="10"/>
        <v>34320</v>
      </c>
      <c r="I36" s="45">
        <f t="shared" si="10"/>
        <v>35692.800000000003</v>
      </c>
    </row>
    <row r="37" spans="1:9" s="41" customFormat="1" ht="30" customHeight="1" x14ac:dyDescent="0.25">
      <c r="A37" s="238"/>
      <c r="B37" s="272"/>
      <c r="C37" s="159" t="s">
        <v>123</v>
      </c>
      <c r="D37" s="45"/>
      <c r="E37" s="45"/>
      <c r="F37" s="45"/>
      <c r="G37" s="45"/>
      <c r="H37" s="45"/>
      <c r="I37" s="45"/>
    </row>
    <row r="38" spans="1:9" s="41" customFormat="1" ht="47.25" customHeight="1" x14ac:dyDescent="0.25">
      <c r="A38" s="238"/>
      <c r="B38" s="272"/>
      <c r="C38" s="185" t="s">
        <v>14</v>
      </c>
      <c r="D38" s="45">
        <f>SUM(E38:I38)</f>
        <v>169012.8</v>
      </c>
      <c r="E38" s="45">
        <v>33000</v>
      </c>
      <c r="F38" s="45">
        <v>33000</v>
      </c>
      <c r="G38" s="45">
        <v>33000</v>
      </c>
      <c r="H38" s="45">
        <f>G38*1.04</f>
        <v>34320</v>
      </c>
      <c r="I38" s="45">
        <f>H38*1.04</f>
        <v>35692.800000000003</v>
      </c>
    </row>
    <row r="39" spans="1:9" s="41" customFormat="1" ht="35.1" customHeight="1" x14ac:dyDescent="0.25">
      <c r="A39" s="238" t="s">
        <v>40</v>
      </c>
      <c r="B39" s="238" t="s">
        <v>23</v>
      </c>
      <c r="C39" s="159" t="s">
        <v>13</v>
      </c>
      <c r="D39" s="45">
        <f>SUM(E39:I39)</f>
        <v>2962891.3952000001</v>
      </c>
      <c r="E39" s="45">
        <f t="shared" ref="E39:I39" si="11">E41</f>
        <v>555751</v>
      </c>
      <c r="F39" s="45">
        <f t="shared" si="11"/>
        <v>569776</v>
      </c>
      <c r="G39" s="45">
        <f t="shared" si="11"/>
        <v>588597</v>
      </c>
      <c r="H39" s="45">
        <f t="shared" si="11"/>
        <v>612140.88</v>
      </c>
      <c r="I39" s="45">
        <f t="shared" si="11"/>
        <v>636626.51520000002</v>
      </c>
    </row>
    <row r="40" spans="1:9" s="41" customFormat="1" ht="32.25" customHeight="1" x14ac:dyDescent="0.25">
      <c r="A40" s="238"/>
      <c r="B40" s="238"/>
      <c r="C40" s="159" t="s">
        <v>123</v>
      </c>
      <c r="D40" s="45"/>
      <c r="E40" s="45"/>
      <c r="F40" s="45"/>
      <c r="G40" s="45"/>
      <c r="H40" s="45"/>
      <c r="I40" s="45"/>
    </row>
    <row r="41" spans="1:9" s="41" customFormat="1" ht="42" customHeight="1" x14ac:dyDescent="0.25">
      <c r="A41" s="238"/>
      <c r="B41" s="238"/>
      <c r="C41" s="159" t="s">
        <v>14</v>
      </c>
      <c r="D41" s="45">
        <f t="shared" ref="D41:D49" si="12">SUM(E41:I41)</f>
        <v>2962891.3952000001</v>
      </c>
      <c r="E41" s="46">
        <f t="shared" ref="E41:I41" si="13">E42+E43+E44+E45+E46+E47+E48</f>
        <v>555751</v>
      </c>
      <c r="F41" s="46">
        <f t="shared" si="13"/>
        <v>569776</v>
      </c>
      <c r="G41" s="46">
        <f t="shared" si="13"/>
        <v>588597</v>
      </c>
      <c r="H41" s="46">
        <f t="shared" si="13"/>
        <v>612140.88</v>
      </c>
      <c r="I41" s="46">
        <f t="shared" si="13"/>
        <v>636626.51520000002</v>
      </c>
    </row>
    <row r="42" spans="1:9" s="41" customFormat="1" ht="84.75" customHeight="1" x14ac:dyDescent="0.25">
      <c r="A42" s="159" t="s">
        <v>124</v>
      </c>
      <c r="B42" s="159" t="s">
        <v>169</v>
      </c>
      <c r="C42" s="159" t="s">
        <v>14</v>
      </c>
      <c r="D42" s="45">
        <f t="shared" si="12"/>
        <v>135332.28320000001</v>
      </c>
      <c r="E42" s="45">
        <v>25327</v>
      </c>
      <c r="F42" s="45">
        <v>26028</v>
      </c>
      <c r="G42" s="45">
        <v>26902</v>
      </c>
      <c r="H42" s="45">
        <f>G42*1.04</f>
        <v>27978.080000000002</v>
      </c>
      <c r="I42" s="45">
        <f>H42*1.04</f>
        <v>29097.203200000004</v>
      </c>
    </row>
    <row r="43" spans="1:9" s="41" customFormat="1" ht="78.75" customHeight="1" x14ac:dyDescent="0.25">
      <c r="A43" s="159" t="s">
        <v>125</v>
      </c>
      <c r="B43" s="159" t="s">
        <v>84</v>
      </c>
      <c r="C43" s="159" t="s">
        <v>14</v>
      </c>
      <c r="D43" s="45">
        <f t="shared" si="12"/>
        <v>176252.12160000001</v>
      </c>
      <c r="E43" s="45">
        <v>33006</v>
      </c>
      <c r="F43" s="45">
        <v>33987</v>
      </c>
      <c r="G43" s="45">
        <v>35001</v>
      </c>
      <c r="H43" s="45">
        <f t="shared" ref="H43:I48" si="14">G43*1.04</f>
        <v>36401.040000000001</v>
      </c>
      <c r="I43" s="45">
        <f t="shared" si="14"/>
        <v>37857.081600000005</v>
      </c>
    </row>
    <row r="44" spans="1:9" s="41" customFormat="1" ht="81" customHeight="1" x14ac:dyDescent="0.25">
      <c r="A44" s="159" t="s">
        <v>126</v>
      </c>
      <c r="B44" s="159" t="s">
        <v>142</v>
      </c>
      <c r="C44" s="159" t="s">
        <v>14</v>
      </c>
      <c r="D44" s="45">
        <f t="shared" si="12"/>
        <v>1203229.1599999999</v>
      </c>
      <c r="E44" s="45">
        <v>224062</v>
      </c>
      <c r="F44" s="45">
        <v>231622</v>
      </c>
      <c r="G44" s="45">
        <v>239475</v>
      </c>
      <c r="H44" s="45">
        <f t="shared" si="14"/>
        <v>249054</v>
      </c>
      <c r="I44" s="45">
        <f t="shared" si="14"/>
        <v>259016.16</v>
      </c>
    </row>
    <row r="45" spans="1:9" s="41" customFormat="1" ht="83.25" customHeight="1" x14ac:dyDescent="0.25">
      <c r="A45" s="89" t="s">
        <v>106</v>
      </c>
      <c r="B45" s="159" t="s">
        <v>139</v>
      </c>
      <c r="C45" s="159" t="s">
        <v>14</v>
      </c>
      <c r="D45" s="45">
        <f t="shared" si="12"/>
        <v>1226841.6351999999</v>
      </c>
      <c r="E45" s="45">
        <v>232315</v>
      </c>
      <c r="F45" s="45">
        <v>235597</v>
      </c>
      <c r="G45" s="45">
        <v>243122</v>
      </c>
      <c r="H45" s="45">
        <f t="shared" si="14"/>
        <v>252846.88</v>
      </c>
      <c r="I45" s="45">
        <f t="shared" si="14"/>
        <v>262960.75520000001</v>
      </c>
    </row>
    <row r="46" spans="1:9" s="41" customFormat="1" ht="93.75" hidden="1" customHeight="1" x14ac:dyDescent="0.25">
      <c r="A46" s="89" t="s">
        <v>107</v>
      </c>
      <c r="B46" s="48" t="s">
        <v>24</v>
      </c>
      <c r="C46" s="159" t="s">
        <v>14</v>
      </c>
      <c r="D46" s="45">
        <f t="shared" si="12"/>
        <v>0</v>
      </c>
      <c r="E46" s="109">
        <v>0</v>
      </c>
      <c r="F46" s="109">
        <v>0</v>
      </c>
      <c r="G46" s="109">
        <v>0</v>
      </c>
      <c r="H46" s="45">
        <f t="shared" si="14"/>
        <v>0</v>
      </c>
      <c r="I46" s="45">
        <f t="shared" si="14"/>
        <v>0</v>
      </c>
    </row>
    <row r="47" spans="1:9" s="41" customFormat="1" ht="87" customHeight="1" x14ac:dyDescent="0.25">
      <c r="A47" s="89" t="s">
        <v>108</v>
      </c>
      <c r="B47" s="159" t="s">
        <v>141</v>
      </c>
      <c r="C47" s="159" t="s">
        <v>14</v>
      </c>
      <c r="D47" s="45">
        <f t="shared" si="12"/>
        <v>75069.567999999999</v>
      </c>
      <c r="E47" s="45">
        <v>13886</v>
      </c>
      <c r="F47" s="45">
        <v>14422</v>
      </c>
      <c r="G47" s="45">
        <v>14980</v>
      </c>
      <c r="H47" s="45">
        <f t="shared" si="14"/>
        <v>15579.2</v>
      </c>
      <c r="I47" s="45">
        <f t="shared" si="14"/>
        <v>16202.368000000002</v>
      </c>
    </row>
    <row r="48" spans="1:9" s="41" customFormat="1" ht="99" customHeight="1" x14ac:dyDescent="0.25">
      <c r="A48" s="89" t="s">
        <v>109</v>
      </c>
      <c r="B48" s="185" t="s">
        <v>185</v>
      </c>
      <c r="C48" s="185" t="s">
        <v>14</v>
      </c>
      <c r="D48" s="45">
        <f t="shared" si="12"/>
        <v>146166.62719999999</v>
      </c>
      <c r="E48" s="45">
        <v>27155</v>
      </c>
      <c r="F48" s="45">
        <v>28120</v>
      </c>
      <c r="G48" s="45">
        <v>29117</v>
      </c>
      <c r="H48" s="45">
        <f t="shared" si="14"/>
        <v>30281.68</v>
      </c>
      <c r="I48" s="45">
        <f t="shared" si="14"/>
        <v>31492.947200000002</v>
      </c>
    </row>
    <row r="49" spans="1:12" s="49" customFormat="1" ht="49.5" customHeight="1" x14ac:dyDescent="0.25">
      <c r="A49" s="238" t="s">
        <v>41</v>
      </c>
      <c r="B49" s="238" t="s">
        <v>25</v>
      </c>
      <c r="C49" s="159" t="s">
        <v>13</v>
      </c>
      <c r="D49" s="45">
        <f t="shared" si="12"/>
        <v>1654544.128</v>
      </c>
      <c r="E49" s="45">
        <f t="shared" ref="E49:I49" si="15">E51</f>
        <v>307417</v>
      </c>
      <c r="F49" s="45">
        <f t="shared" si="15"/>
        <v>317920</v>
      </c>
      <c r="G49" s="45">
        <f t="shared" si="15"/>
        <v>329705</v>
      </c>
      <c r="H49" s="45">
        <f t="shared" si="15"/>
        <v>342893.2</v>
      </c>
      <c r="I49" s="45">
        <f t="shared" si="15"/>
        <v>356608.92800000001</v>
      </c>
    </row>
    <row r="50" spans="1:12" s="50" customFormat="1" ht="30" customHeight="1" x14ac:dyDescent="0.25">
      <c r="A50" s="238"/>
      <c r="B50" s="238"/>
      <c r="C50" s="159" t="s">
        <v>123</v>
      </c>
      <c r="D50" s="45"/>
      <c r="E50" s="45"/>
      <c r="F50" s="45"/>
      <c r="G50" s="45"/>
      <c r="H50" s="109"/>
      <c r="I50" s="109"/>
    </row>
    <row r="51" spans="1:12" s="50" customFormat="1" ht="42.75" customHeight="1" x14ac:dyDescent="0.25">
      <c r="A51" s="238"/>
      <c r="B51" s="238"/>
      <c r="C51" s="159" t="s">
        <v>14</v>
      </c>
      <c r="D51" s="45">
        <f>SUM(E51:I51)</f>
        <v>1654544.128</v>
      </c>
      <c r="E51" s="45">
        <f t="shared" ref="E51:I51" si="16">E52+E53+E54</f>
        <v>307417</v>
      </c>
      <c r="F51" s="45">
        <f>F52+F53+F54</f>
        <v>317920</v>
      </c>
      <c r="G51" s="45">
        <f t="shared" si="16"/>
        <v>329705</v>
      </c>
      <c r="H51" s="45">
        <f t="shared" si="16"/>
        <v>342893.2</v>
      </c>
      <c r="I51" s="45">
        <f t="shared" si="16"/>
        <v>356608.92800000001</v>
      </c>
    </row>
    <row r="52" spans="1:12" s="50" customFormat="1" ht="60" customHeight="1" x14ac:dyDescent="0.25">
      <c r="A52" s="159" t="s">
        <v>127</v>
      </c>
      <c r="B52" s="159" t="s">
        <v>26</v>
      </c>
      <c r="C52" s="159" t="s">
        <v>14</v>
      </c>
      <c r="D52" s="45">
        <f>SUM(E52:I52)</f>
        <v>1436476.7792</v>
      </c>
      <c r="E52" s="45">
        <v>266430</v>
      </c>
      <c r="F52" s="45">
        <v>275827</v>
      </c>
      <c r="G52" s="45">
        <v>286462</v>
      </c>
      <c r="H52" s="45">
        <f>G52*1.04</f>
        <v>297920.48</v>
      </c>
      <c r="I52" s="45">
        <f>H52*1.04</f>
        <v>309837.29920000001</v>
      </c>
    </row>
    <row r="53" spans="1:12" s="50" customFormat="1" ht="60.75" customHeight="1" x14ac:dyDescent="0.25">
      <c r="A53" s="90" t="s">
        <v>111</v>
      </c>
      <c r="B53" s="159" t="s">
        <v>129</v>
      </c>
      <c r="C53" s="159" t="s">
        <v>14</v>
      </c>
      <c r="D53" s="45">
        <f>SUM(E53:I53)</f>
        <v>149755.448</v>
      </c>
      <c r="E53" s="45">
        <v>27649</v>
      </c>
      <c r="F53" s="45">
        <v>28755</v>
      </c>
      <c r="G53" s="45">
        <v>29905</v>
      </c>
      <c r="H53" s="45">
        <f t="shared" ref="H53:I54" si="17">G53*1.04</f>
        <v>31101.200000000001</v>
      </c>
      <c r="I53" s="45">
        <f t="shared" si="17"/>
        <v>32345.248000000003</v>
      </c>
    </row>
    <row r="54" spans="1:12" s="50" customFormat="1" ht="63.75" customHeight="1" x14ac:dyDescent="0.25">
      <c r="A54" s="90" t="s">
        <v>112</v>
      </c>
      <c r="B54" s="159" t="s">
        <v>131</v>
      </c>
      <c r="C54" s="159" t="s">
        <v>14</v>
      </c>
      <c r="D54" s="45">
        <f>SUM(E54:I54)</f>
        <v>68311.900800000003</v>
      </c>
      <c r="E54" s="45">
        <v>13338</v>
      </c>
      <c r="F54" s="45">
        <v>13338</v>
      </c>
      <c r="G54" s="45">
        <v>13338</v>
      </c>
      <c r="H54" s="45">
        <f t="shared" si="17"/>
        <v>13871.52</v>
      </c>
      <c r="I54" s="45">
        <f t="shared" si="17"/>
        <v>14426.380800000001</v>
      </c>
    </row>
    <row r="55" spans="1:12" s="49" customFormat="1" ht="44.25" customHeight="1" x14ac:dyDescent="0.25">
      <c r="A55" s="238" t="s">
        <v>42</v>
      </c>
      <c r="B55" s="238" t="s">
        <v>27</v>
      </c>
      <c r="C55" s="159" t="s">
        <v>13</v>
      </c>
      <c r="D55" s="45">
        <f>SUM(E55:I55)</f>
        <v>520660</v>
      </c>
      <c r="E55" s="45">
        <f t="shared" ref="E55:G55" si="18">E57</f>
        <v>100000</v>
      </c>
      <c r="F55" s="45">
        <f t="shared" si="18"/>
        <v>100000</v>
      </c>
      <c r="G55" s="45">
        <f t="shared" si="18"/>
        <v>100000</v>
      </c>
      <c r="H55" s="45">
        <f>H57</f>
        <v>108160</v>
      </c>
      <c r="I55" s="45">
        <f>I57</f>
        <v>112500</v>
      </c>
    </row>
    <row r="56" spans="1:12" s="50" customFormat="1" ht="35.1" customHeight="1" x14ac:dyDescent="0.25">
      <c r="A56" s="238"/>
      <c r="B56" s="238"/>
      <c r="C56" s="159" t="s">
        <v>123</v>
      </c>
      <c r="D56" s="109"/>
      <c r="E56" s="45"/>
      <c r="F56" s="45"/>
      <c r="G56" s="45"/>
      <c r="H56" s="109"/>
      <c r="I56" s="109"/>
    </row>
    <row r="57" spans="1:12" s="50" customFormat="1" ht="52.5" customHeight="1" x14ac:dyDescent="0.25">
      <c r="A57" s="238"/>
      <c r="B57" s="238"/>
      <c r="C57" s="159" t="s">
        <v>14</v>
      </c>
      <c r="D57" s="45">
        <f>SUM(E57:I57)</f>
        <v>520660</v>
      </c>
      <c r="E57" s="45">
        <v>100000</v>
      </c>
      <c r="F57" s="45">
        <v>100000</v>
      </c>
      <c r="G57" s="45">
        <v>100000</v>
      </c>
      <c r="H57" s="45">
        <v>108160</v>
      </c>
      <c r="I57" s="45">
        <v>112500</v>
      </c>
    </row>
    <row r="58" spans="1:12" s="50" customFormat="1" ht="38.1" customHeight="1" x14ac:dyDescent="0.25">
      <c r="A58" s="238" t="s">
        <v>128</v>
      </c>
      <c r="B58" s="246" t="s">
        <v>87</v>
      </c>
      <c r="C58" s="159" t="s">
        <v>13</v>
      </c>
      <c r="D58" s="45">
        <f>SUM(E58:I58)</f>
        <v>3103</v>
      </c>
      <c r="E58" s="45">
        <f t="shared" ref="E58:I58" si="19">E60</f>
        <v>606</v>
      </c>
      <c r="F58" s="45">
        <f t="shared" si="19"/>
        <v>606</v>
      </c>
      <c r="G58" s="45">
        <f t="shared" si="19"/>
        <v>606</v>
      </c>
      <c r="H58" s="45">
        <f t="shared" si="19"/>
        <v>630</v>
      </c>
      <c r="I58" s="45">
        <f t="shared" si="19"/>
        <v>655</v>
      </c>
    </row>
    <row r="59" spans="1:12" s="50" customFormat="1" ht="35.1" customHeight="1" x14ac:dyDescent="0.25">
      <c r="A59" s="238"/>
      <c r="B59" s="247"/>
      <c r="C59" s="159" t="s">
        <v>123</v>
      </c>
      <c r="D59" s="45"/>
      <c r="E59" s="45"/>
      <c r="F59" s="45"/>
      <c r="G59" s="45"/>
      <c r="H59" s="45"/>
      <c r="I59" s="45"/>
    </row>
    <row r="60" spans="1:12" s="50" customFormat="1" ht="42.75" customHeight="1" x14ac:dyDescent="0.25">
      <c r="A60" s="238"/>
      <c r="B60" s="248"/>
      <c r="C60" s="159" t="s">
        <v>14</v>
      </c>
      <c r="D60" s="45">
        <f>SUM(E60:I60)</f>
        <v>3103</v>
      </c>
      <c r="E60" s="45">
        <v>606</v>
      </c>
      <c r="F60" s="45">
        <v>606</v>
      </c>
      <c r="G60" s="45">
        <v>606</v>
      </c>
      <c r="H60" s="45">
        <v>630</v>
      </c>
      <c r="I60" s="45">
        <v>655</v>
      </c>
    </row>
    <row r="61" spans="1:12" ht="37.5" customHeight="1" x14ac:dyDescent="0.3">
      <c r="A61" s="51"/>
      <c r="B61" s="52"/>
      <c r="C61" s="52"/>
      <c r="D61" s="52"/>
      <c r="E61" s="53"/>
      <c r="F61" s="53"/>
      <c r="G61" s="53"/>
      <c r="H61" s="53"/>
      <c r="I61" s="53"/>
    </row>
    <row r="62" spans="1:12" ht="36.75" customHeight="1" x14ac:dyDescent="0.3">
      <c r="A62" s="51"/>
      <c r="B62" s="52"/>
      <c r="C62" s="52"/>
      <c r="D62" s="52"/>
      <c r="E62" s="53"/>
      <c r="F62" s="53"/>
      <c r="G62" s="53"/>
      <c r="H62" s="53"/>
      <c r="I62" s="53"/>
    </row>
    <row r="63" spans="1:12" s="61" customFormat="1" ht="27.75" x14ac:dyDescent="0.4">
      <c r="A63" s="80" t="s">
        <v>208</v>
      </c>
      <c r="B63" s="80"/>
      <c r="C63" s="72"/>
      <c r="D63" s="72"/>
      <c r="E63" s="72"/>
      <c r="F63" s="72"/>
      <c r="G63" s="72"/>
      <c r="H63" s="80" t="s">
        <v>209</v>
      </c>
      <c r="I63" s="80"/>
      <c r="J63" s="80"/>
      <c r="K63" s="80"/>
      <c r="L63" s="23"/>
    </row>
    <row r="64" spans="1:12" ht="27" customHeight="1" x14ac:dyDescent="0.4">
      <c r="A64" s="55"/>
      <c r="B64" s="56"/>
      <c r="C64" s="57"/>
      <c r="D64" s="57"/>
      <c r="E64" s="58"/>
      <c r="F64" s="58"/>
      <c r="G64" s="58"/>
      <c r="H64" s="58"/>
      <c r="I64" s="59"/>
    </row>
    <row r="65" ht="27" customHeight="1" x14ac:dyDescent="0.3"/>
  </sheetData>
  <mergeCells count="26">
    <mergeCell ref="C8:C9"/>
    <mergeCell ref="A7:I7"/>
    <mergeCell ref="D8:I8"/>
    <mergeCell ref="F1:I1"/>
    <mergeCell ref="F2:I2"/>
    <mergeCell ref="F3:I3"/>
    <mergeCell ref="F4:I4"/>
    <mergeCell ref="A6:I6"/>
    <mergeCell ref="A58:A60"/>
    <mergeCell ref="B58:B60"/>
    <mergeCell ref="A39:A41"/>
    <mergeCell ref="B39:B41"/>
    <mergeCell ref="A49:A51"/>
    <mergeCell ref="B49:B51"/>
    <mergeCell ref="A55:A57"/>
    <mergeCell ref="B55:B57"/>
    <mergeCell ref="A28:A35"/>
    <mergeCell ref="B28:B35"/>
    <mergeCell ref="A36:A38"/>
    <mergeCell ref="B36:B38"/>
    <mergeCell ref="A8:A9"/>
    <mergeCell ref="B8:B9"/>
    <mergeCell ref="A19:A27"/>
    <mergeCell ref="B19:B27"/>
    <mergeCell ref="A10:A18"/>
    <mergeCell ref="B10:B18"/>
  </mergeCells>
  <printOptions horizontalCentered="1"/>
  <pageMargins left="0.70866141732283472" right="0.31496062992125984" top="1.3779527559055118" bottom="0.6692913385826772" header="0.31496062992125984" footer="0.31496062992125984"/>
  <pageSetup paperSize="9" scale="63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40" zoomScale="90" zoomScaleNormal="90" workbookViewId="0">
      <selection activeCell="E68" sqref="E68"/>
    </sheetView>
  </sheetViews>
  <sheetFormatPr defaultRowHeight="15" x14ac:dyDescent="0.25"/>
  <cols>
    <col min="1" max="1" width="19.85546875" style="73" customWidth="1"/>
    <col min="2" max="2" width="31.140625" style="73" customWidth="1"/>
    <col min="3" max="3" width="27.85546875" style="73" customWidth="1"/>
    <col min="4" max="4" width="18.7109375" style="73" customWidth="1"/>
    <col min="5" max="9" width="16.7109375" style="27" customWidth="1"/>
    <col min="10" max="16384" width="9.140625" style="25"/>
  </cols>
  <sheetData>
    <row r="1" spans="1:10" s="76" customFormat="1" ht="21.95" customHeight="1" x14ac:dyDescent="0.4">
      <c r="A1" s="75"/>
      <c r="B1" s="75"/>
      <c r="C1" s="75"/>
      <c r="D1" s="75"/>
      <c r="G1" s="277" t="s">
        <v>162</v>
      </c>
      <c r="H1" s="277"/>
      <c r="I1" s="277"/>
      <c r="J1" s="118"/>
    </row>
    <row r="2" spans="1:10" s="76" customFormat="1" ht="21.95" customHeight="1" x14ac:dyDescent="0.4">
      <c r="A2" s="75"/>
      <c r="B2" s="75"/>
      <c r="C2" s="75"/>
      <c r="D2" s="75"/>
      <c r="G2" s="277" t="s">
        <v>88</v>
      </c>
      <c r="H2" s="277"/>
      <c r="I2" s="277"/>
      <c r="J2" s="118"/>
    </row>
    <row r="3" spans="1:10" s="76" customFormat="1" ht="21.95" customHeight="1" x14ac:dyDescent="0.4">
      <c r="A3" s="75"/>
      <c r="B3" s="75"/>
      <c r="C3" s="75"/>
      <c r="D3" s="75"/>
      <c r="G3" s="277" t="s">
        <v>89</v>
      </c>
      <c r="H3" s="277"/>
      <c r="I3" s="277"/>
      <c r="J3" s="118"/>
    </row>
    <row r="4" spans="1:10" s="79" customFormat="1" ht="21.95" customHeight="1" x14ac:dyDescent="0.4">
      <c r="A4" s="77"/>
      <c r="B4" s="77"/>
      <c r="C4" s="77"/>
      <c r="D4" s="77"/>
      <c r="G4" s="278" t="s">
        <v>12</v>
      </c>
      <c r="H4" s="278"/>
      <c r="I4" s="278"/>
      <c r="J4" s="119"/>
    </row>
    <row r="5" spans="1:10" s="36" customFormat="1" ht="42" customHeight="1" x14ac:dyDescent="0.4">
      <c r="A5" s="74"/>
      <c r="B5" s="74"/>
      <c r="C5" s="74"/>
      <c r="D5" s="74"/>
      <c r="E5" s="83"/>
      <c r="F5" s="35"/>
      <c r="G5" s="35"/>
      <c r="H5" s="35"/>
      <c r="I5" s="35"/>
    </row>
    <row r="6" spans="1:10" s="61" customFormat="1" ht="93" customHeight="1" x14ac:dyDescent="0.25">
      <c r="A6" s="270" t="s">
        <v>176</v>
      </c>
      <c r="B6" s="276"/>
      <c r="C6" s="276"/>
      <c r="D6" s="276"/>
      <c r="E6" s="276"/>
      <c r="F6" s="276"/>
      <c r="G6" s="276"/>
      <c r="H6" s="276"/>
      <c r="I6" s="276"/>
    </row>
    <row r="7" spans="1:10" ht="45.75" customHeight="1" x14ac:dyDescent="0.25">
      <c r="A7" s="26"/>
      <c r="B7" s="27"/>
      <c r="C7" s="29"/>
      <c r="D7" s="29"/>
      <c r="E7" s="29"/>
      <c r="F7" s="29"/>
      <c r="G7" s="29"/>
      <c r="H7" s="29"/>
      <c r="I7" s="29"/>
    </row>
    <row r="8" spans="1:10" s="63" customFormat="1" ht="52.5" customHeight="1" x14ac:dyDescent="0.25">
      <c r="A8" s="253" t="s">
        <v>0</v>
      </c>
      <c r="B8" s="245" t="s">
        <v>1</v>
      </c>
      <c r="C8" s="253" t="s">
        <v>28</v>
      </c>
      <c r="D8" s="253" t="s">
        <v>29</v>
      </c>
      <c r="E8" s="253"/>
      <c r="F8" s="253"/>
      <c r="G8" s="253"/>
      <c r="H8" s="253"/>
      <c r="I8" s="253"/>
    </row>
    <row r="9" spans="1:10" s="64" customFormat="1" ht="36.75" customHeight="1" x14ac:dyDescent="0.25">
      <c r="A9" s="253"/>
      <c r="B9" s="245"/>
      <c r="C9" s="253"/>
      <c r="D9" s="161" t="s">
        <v>30</v>
      </c>
      <c r="E9" s="161">
        <v>2026</v>
      </c>
      <c r="F9" s="161">
        <v>2027</v>
      </c>
      <c r="G9" s="161">
        <v>2028</v>
      </c>
      <c r="H9" s="161">
        <v>2029</v>
      </c>
      <c r="I9" s="161">
        <v>2030</v>
      </c>
    </row>
    <row r="10" spans="1:10" s="64" customFormat="1" ht="36.75" customHeight="1" x14ac:dyDescent="0.25">
      <c r="A10" s="260" t="s">
        <v>11</v>
      </c>
      <c r="B10" s="260" t="s">
        <v>122</v>
      </c>
      <c r="C10" s="161" t="s">
        <v>130</v>
      </c>
      <c r="D10" s="65">
        <f>SUM(E10:I10)</f>
        <v>21014646.845600002</v>
      </c>
      <c r="E10" s="65">
        <f t="shared" ref="E10:I10" si="0">E11+E12+E13+E14</f>
        <v>3911164.4</v>
      </c>
      <c r="F10" s="65">
        <f t="shared" si="0"/>
        <v>4038998</v>
      </c>
      <c r="G10" s="65">
        <f t="shared" si="0"/>
        <v>4182466.9</v>
      </c>
      <c r="H10" s="65">
        <f t="shared" si="0"/>
        <v>4353923.6400000006</v>
      </c>
      <c r="I10" s="65">
        <f t="shared" si="0"/>
        <v>4528093.9056000011</v>
      </c>
    </row>
    <row r="11" spans="1:10" s="64" customFormat="1" ht="29.25" customHeight="1" x14ac:dyDescent="0.25">
      <c r="A11" s="260"/>
      <c r="B11" s="260"/>
      <c r="C11" s="161" t="s">
        <v>31</v>
      </c>
      <c r="D11" s="65">
        <f>SUM(E11:I11)</f>
        <v>2093.3000000000002</v>
      </c>
      <c r="E11" s="65">
        <f t="shared" ref="E11:I11" si="1">E21</f>
        <v>1189.4000000000001</v>
      </c>
      <c r="F11" s="65">
        <f t="shared" si="1"/>
        <v>221</v>
      </c>
      <c r="G11" s="65">
        <f t="shared" si="1"/>
        <v>219.9</v>
      </c>
      <c r="H11" s="65">
        <f t="shared" si="1"/>
        <v>227</v>
      </c>
      <c r="I11" s="65">
        <f t="shared" si="1"/>
        <v>236</v>
      </c>
    </row>
    <row r="12" spans="1:10" s="64" customFormat="1" ht="27" customHeight="1" x14ac:dyDescent="0.25">
      <c r="A12" s="260"/>
      <c r="B12" s="260"/>
      <c r="C12" s="160" t="s">
        <v>32</v>
      </c>
      <c r="D12" s="65">
        <f>D42+D37+D22+D17</f>
        <v>286397.48</v>
      </c>
      <c r="E12" s="65">
        <f t="shared" ref="E12:I12" si="2">E17+E22+E27+E32+E37+E42+E47+E52</f>
        <v>52915</v>
      </c>
      <c r="F12" s="65">
        <f t="shared" si="2"/>
        <v>55005</v>
      </c>
      <c r="G12" s="65">
        <f t="shared" si="2"/>
        <v>57175</v>
      </c>
      <c r="H12" s="65">
        <f t="shared" si="2"/>
        <v>59462</v>
      </c>
      <c r="I12" s="65">
        <f t="shared" si="2"/>
        <v>61840.480000000003</v>
      </c>
    </row>
    <row r="13" spans="1:10" s="64" customFormat="1" ht="27" customHeight="1" x14ac:dyDescent="0.25">
      <c r="A13" s="260"/>
      <c r="B13" s="260"/>
      <c r="C13" s="160" t="s">
        <v>33</v>
      </c>
      <c r="D13" s="65">
        <f t="shared" ref="D13:D54" si="3">SUM(E13:I13)</f>
        <v>20726156.0656</v>
      </c>
      <c r="E13" s="65">
        <f>E18+E23+E28+E33+E38+E43+E48+E53</f>
        <v>3857060</v>
      </c>
      <c r="F13" s="65">
        <f t="shared" ref="F13:I13" si="4">F18+F23+F28+F33+F38+F43+F48+F53</f>
        <v>3983772</v>
      </c>
      <c r="G13" s="65">
        <f>G18+G23+G28+G33+G38+G43+G48+G53</f>
        <v>4125072</v>
      </c>
      <c r="H13" s="65">
        <f t="shared" si="4"/>
        <v>4294234.6400000006</v>
      </c>
      <c r="I13" s="65">
        <f t="shared" si="4"/>
        <v>4466017.4256000007</v>
      </c>
    </row>
    <row r="14" spans="1:10" s="64" customFormat="1" ht="35.25" customHeight="1" x14ac:dyDescent="0.25">
      <c r="A14" s="260"/>
      <c r="B14" s="260"/>
      <c r="C14" s="160" t="s">
        <v>34</v>
      </c>
      <c r="D14" s="66">
        <f t="shared" si="3"/>
        <v>0</v>
      </c>
      <c r="E14" s="66">
        <v>0</v>
      </c>
      <c r="F14" s="66">
        <v>0</v>
      </c>
      <c r="G14" s="66">
        <v>0</v>
      </c>
      <c r="H14" s="66">
        <v>0</v>
      </c>
      <c r="I14" s="66">
        <v>0</v>
      </c>
    </row>
    <row r="15" spans="1:10" s="64" customFormat="1" ht="33.75" customHeight="1" x14ac:dyDescent="0.25">
      <c r="A15" s="265" t="s">
        <v>35</v>
      </c>
      <c r="B15" s="273" t="str">
        <f>[2]табл2!B20</f>
        <v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v>
      </c>
      <c r="C15" s="161" t="s">
        <v>130</v>
      </c>
      <c r="D15" s="66">
        <f t="shared" si="3"/>
        <v>15219475.044800002</v>
      </c>
      <c r="E15" s="66">
        <f t="shared" ref="E15:I15" si="5">E16+E17+E18+E19</f>
        <v>2821925</v>
      </c>
      <c r="F15" s="66">
        <f t="shared" si="5"/>
        <v>2924109</v>
      </c>
      <c r="G15" s="66">
        <f t="shared" si="5"/>
        <v>3034803</v>
      </c>
      <c r="H15" s="66">
        <f t="shared" si="5"/>
        <v>3156195.12</v>
      </c>
      <c r="I15" s="66">
        <f t="shared" si="5"/>
        <v>3282442.9248000002</v>
      </c>
    </row>
    <row r="16" spans="1:10" s="64" customFormat="1" ht="33" customHeight="1" x14ac:dyDescent="0.25">
      <c r="A16" s="266"/>
      <c r="B16" s="274"/>
      <c r="C16" s="161" t="s">
        <v>36</v>
      </c>
      <c r="D16" s="66">
        <f t="shared" si="3"/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</row>
    <row r="17" spans="1:9" s="64" customFormat="1" ht="30.75" customHeight="1" x14ac:dyDescent="0.25">
      <c r="A17" s="266"/>
      <c r="B17" s="274"/>
      <c r="C17" s="160" t="s">
        <v>32</v>
      </c>
      <c r="D17" s="66">
        <f t="shared" si="3"/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</row>
    <row r="18" spans="1:9" s="64" customFormat="1" ht="31.5" customHeight="1" x14ac:dyDescent="0.25">
      <c r="A18" s="266"/>
      <c r="B18" s="274"/>
      <c r="C18" s="160" t="s">
        <v>33</v>
      </c>
      <c r="D18" s="66">
        <f t="shared" si="3"/>
        <v>15219475.044800002</v>
      </c>
      <c r="E18" s="66">
        <f>'прилож 4'!E19</f>
        <v>2821925</v>
      </c>
      <c r="F18" s="66">
        <f>'прилож 4'!F19</f>
        <v>2924109</v>
      </c>
      <c r="G18" s="66">
        <f>'прилож 4'!G19</f>
        <v>3034803</v>
      </c>
      <c r="H18" s="66">
        <f>'прилож 4'!H19</f>
        <v>3156195.12</v>
      </c>
      <c r="I18" s="66">
        <f>'прилож 4'!I19</f>
        <v>3282442.9248000002</v>
      </c>
    </row>
    <row r="19" spans="1:9" s="64" customFormat="1" ht="33" customHeight="1" x14ac:dyDescent="0.25">
      <c r="A19" s="267"/>
      <c r="B19" s="275"/>
      <c r="C19" s="160" t="s">
        <v>34</v>
      </c>
      <c r="D19" s="66">
        <f t="shared" si="3"/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</row>
    <row r="20" spans="1:9" s="64" customFormat="1" ht="30" customHeight="1" x14ac:dyDescent="0.25">
      <c r="A20" s="260" t="s">
        <v>37</v>
      </c>
      <c r="B20" s="253" t="str">
        <f>[2]табл2!B29</f>
        <v>Осуществление органами местного самоуправления городского округа город Воронеж переданных отдельных государственных полномочий</v>
      </c>
      <c r="C20" s="161" t="s">
        <v>130</v>
      </c>
      <c r="D20" s="65">
        <f t="shared" si="3"/>
        <v>288490.77999999997</v>
      </c>
      <c r="E20" s="65">
        <f t="shared" ref="E20:G20" si="6">E21+E22+E23+E24</f>
        <v>54104.4</v>
      </c>
      <c r="F20" s="65">
        <f t="shared" si="6"/>
        <v>55226</v>
      </c>
      <c r="G20" s="65">
        <f t="shared" si="6"/>
        <v>57394.9</v>
      </c>
      <c r="H20" s="65">
        <f>H21+H22+H23+H24</f>
        <v>59689</v>
      </c>
      <c r="I20" s="65">
        <f t="shared" ref="I20" si="7">I21+I22+I23+I24</f>
        <v>62076.480000000003</v>
      </c>
    </row>
    <row r="21" spans="1:9" s="64" customFormat="1" ht="24.95" customHeight="1" x14ac:dyDescent="0.25">
      <c r="A21" s="260"/>
      <c r="B21" s="253"/>
      <c r="C21" s="161" t="s">
        <v>36</v>
      </c>
      <c r="D21" s="65">
        <f t="shared" si="3"/>
        <v>2093.3000000000002</v>
      </c>
      <c r="E21" s="65">
        <v>1189.4000000000001</v>
      </c>
      <c r="F21" s="65">
        <v>221</v>
      </c>
      <c r="G21" s="65">
        <v>219.9</v>
      </c>
      <c r="H21" s="65">
        <v>227</v>
      </c>
      <c r="I21" s="65">
        <v>236</v>
      </c>
    </row>
    <row r="22" spans="1:9" s="64" customFormat="1" ht="24.95" customHeight="1" x14ac:dyDescent="0.25">
      <c r="A22" s="260"/>
      <c r="B22" s="253"/>
      <c r="C22" s="160" t="s">
        <v>32</v>
      </c>
      <c r="D22" s="65">
        <f t="shared" si="3"/>
        <v>286397.48</v>
      </c>
      <c r="E22" s="65">
        <v>52915</v>
      </c>
      <c r="F22" s="65">
        <v>55005</v>
      </c>
      <c r="G22" s="65">
        <v>57175</v>
      </c>
      <c r="H22" s="65">
        <v>59462</v>
      </c>
      <c r="I22" s="65">
        <v>61840.480000000003</v>
      </c>
    </row>
    <row r="23" spans="1:9" s="64" customFormat="1" ht="24.95" customHeight="1" x14ac:dyDescent="0.25">
      <c r="A23" s="260"/>
      <c r="B23" s="253"/>
      <c r="C23" s="160" t="s">
        <v>33</v>
      </c>
      <c r="D23" s="66">
        <f t="shared" si="3"/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</row>
    <row r="24" spans="1:9" s="64" customFormat="1" ht="24.95" customHeight="1" x14ac:dyDescent="0.25">
      <c r="A24" s="260"/>
      <c r="B24" s="253"/>
      <c r="C24" s="160" t="s">
        <v>34</v>
      </c>
      <c r="D24" s="66">
        <f t="shared" si="3"/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</row>
    <row r="25" spans="1:9" s="64" customFormat="1" ht="25.5" customHeight="1" x14ac:dyDescent="0.25">
      <c r="A25" s="260" t="s">
        <v>38</v>
      </c>
      <c r="B25" s="253" t="str">
        <f>[2]табл2!B61</f>
        <v>Обеспечение деятельности органов территориального общественного самоуправления городского округа город Воронеж</v>
      </c>
      <c r="C25" s="161" t="s">
        <v>130</v>
      </c>
      <c r="D25" s="65">
        <f t="shared" si="3"/>
        <v>196469.69760000001</v>
      </c>
      <c r="E25" s="65">
        <f t="shared" ref="E25:I25" si="8">E26+E27+E28+E29</f>
        <v>38361</v>
      </c>
      <c r="F25" s="65">
        <f t="shared" si="8"/>
        <v>38361</v>
      </c>
      <c r="G25" s="65">
        <f t="shared" si="8"/>
        <v>38361</v>
      </c>
      <c r="H25" s="65">
        <f t="shared" si="8"/>
        <v>39895.440000000002</v>
      </c>
      <c r="I25" s="65">
        <f t="shared" si="8"/>
        <v>41491.257600000004</v>
      </c>
    </row>
    <row r="26" spans="1:9" s="64" customFormat="1" ht="21.75" customHeight="1" x14ac:dyDescent="0.25">
      <c r="A26" s="264"/>
      <c r="B26" s="264"/>
      <c r="C26" s="161" t="s">
        <v>36</v>
      </c>
      <c r="D26" s="66">
        <f t="shared" si="3"/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</row>
    <row r="27" spans="1:9" s="64" customFormat="1" ht="18.75" customHeight="1" x14ac:dyDescent="0.25">
      <c r="A27" s="264"/>
      <c r="B27" s="264"/>
      <c r="C27" s="160" t="s">
        <v>32</v>
      </c>
      <c r="D27" s="66">
        <f t="shared" si="3"/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</row>
    <row r="28" spans="1:9" s="64" customFormat="1" ht="24.95" customHeight="1" x14ac:dyDescent="0.25">
      <c r="A28" s="264"/>
      <c r="B28" s="264"/>
      <c r="C28" s="160" t="s">
        <v>33</v>
      </c>
      <c r="D28" s="66">
        <f t="shared" si="3"/>
        <v>196469.69760000001</v>
      </c>
      <c r="E28" s="66">
        <f>'прилож 4'!E28</f>
        <v>38361</v>
      </c>
      <c r="F28" s="66">
        <f>'прилож 4'!F28</f>
        <v>38361</v>
      </c>
      <c r="G28" s="66">
        <f>'прилож 4'!G28</f>
        <v>38361</v>
      </c>
      <c r="H28" s="66">
        <f>'прилож 4'!H28</f>
        <v>39895.440000000002</v>
      </c>
      <c r="I28" s="66">
        <f>'прилож 4'!I28</f>
        <v>41491.257600000004</v>
      </c>
    </row>
    <row r="29" spans="1:9" s="64" customFormat="1" ht="21.75" customHeight="1" x14ac:dyDescent="0.25">
      <c r="A29" s="264"/>
      <c r="B29" s="264"/>
      <c r="C29" s="160" t="s">
        <v>34</v>
      </c>
      <c r="D29" s="66">
        <f t="shared" si="3"/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</row>
    <row r="30" spans="1:9" s="64" customFormat="1" ht="30" customHeight="1" x14ac:dyDescent="0.25">
      <c r="A30" s="260" t="s">
        <v>39</v>
      </c>
      <c r="B30" s="273" t="str">
        <f>[2]табл2!$B$69</f>
        <v>Информационное обеспечение деятельности администрации городского округа город Воронеж</v>
      </c>
      <c r="C30" s="161" t="s">
        <v>130</v>
      </c>
      <c r="D30" s="66">
        <f t="shared" si="3"/>
        <v>169012.8</v>
      </c>
      <c r="E30" s="66">
        <f t="shared" ref="E30:I30" si="9">E31+E32+E33+E34</f>
        <v>33000</v>
      </c>
      <c r="F30" s="66">
        <f t="shared" si="9"/>
        <v>33000</v>
      </c>
      <c r="G30" s="66">
        <f t="shared" si="9"/>
        <v>33000</v>
      </c>
      <c r="H30" s="66">
        <f t="shared" si="9"/>
        <v>34320</v>
      </c>
      <c r="I30" s="66">
        <f t="shared" si="9"/>
        <v>35692.800000000003</v>
      </c>
    </row>
    <row r="31" spans="1:9" s="64" customFormat="1" ht="21" customHeight="1" x14ac:dyDescent="0.25">
      <c r="A31" s="260"/>
      <c r="B31" s="274"/>
      <c r="C31" s="161" t="s">
        <v>36</v>
      </c>
      <c r="D31" s="66">
        <f t="shared" si="3"/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</row>
    <row r="32" spans="1:9" s="64" customFormat="1" ht="21" customHeight="1" x14ac:dyDescent="0.25">
      <c r="A32" s="260"/>
      <c r="B32" s="274"/>
      <c r="C32" s="160" t="s">
        <v>32</v>
      </c>
      <c r="D32" s="66">
        <f t="shared" si="3"/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</row>
    <row r="33" spans="1:9" s="64" customFormat="1" ht="24.95" customHeight="1" x14ac:dyDescent="0.25">
      <c r="A33" s="260"/>
      <c r="B33" s="274"/>
      <c r="C33" s="160" t="s">
        <v>33</v>
      </c>
      <c r="D33" s="66">
        <f t="shared" si="3"/>
        <v>169012.8</v>
      </c>
      <c r="E33" s="66">
        <f>'прилож 4'!E38</f>
        <v>33000</v>
      </c>
      <c r="F33" s="66">
        <f>'прилож 4'!F38</f>
        <v>33000</v>
      </c>
      <c r="G33" s="66">
        <f>'прилож 4'!G38</f>
        <v>33000</v>
      </c>
      <c r="H33" s="66">
        <f>'прилож 4'!H38</f>
        <v>34320</v>
      </c>
      <c r="I33" s="66">
        <f>'прилож 4'!I38</f>
        <v>35692.800000000003</v>
      </c>
    </row>
    <row r="34" spans="1:9" s="64" customFormat="1" ht="24.95" customHeight="1" x14ac:dyDescent="0.25">
      <c r="A34" s="260"/>
      <c r="B34" s="275"/>
      <c r="C34" s="160" t="s">
        <v>34</v>
      </c>
      <c r="D34" s="66">
        <f t="shared" si="3"/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</row>
    <row r="35" spans="1:9" s="64" customFormat="1" ht="25.5" customHeight="1" x14ac:dyDescent="0.25">
      <c r="A35" s="260" t="s">
        <v>40</v>
      </c>
      <c r="B35" s="253" t="str">
        <f>[2]табл2!B72</f>
        <v>Финансовое обеспечение деятельности подведомственных учреждений</v>
      </c>
      <c r="C35" s="161" t="s">
        <v>130</v>
      </c>
      <c r="D35" s="65">
        <f t="shared" si="3"/>
        <v>2962891.3952000001</v>
      </c>
      <c r="E35" s="65">
        <f t="shared" ref="E35:I35" si="10">E36+E37+E38+E39</f>
        <v>555751</v>
      </c>
      <c r="F35" s="65">
        <f t="shared" si="10"/>
        <v>569776</v>
      </c>
      <c r="G35" s="65">
        <f t="shared" si="10"/>
        <v>588597</v>
      </c>
      <c r="H35" s="65">
        <f t="shared" si="10"/>
        <v>612140.88</v>
      </c>
      <c r="I35" s="65">
        <f t="shared" si="10"/>
        <v>636626.51520000002</v>
      </c>
    </row>
    <row r="36" spans="1:9" s="64" customFormat="1" ht="21" customHeight="1" x14ac:dyDescent="0.25">
      <c r="A36" s="260"/>
      <c r="B36" s="253"/>
      <c r="C36" s="161" t="s">
        <v>36</v>
      </c>
      <c r="D36" s="66">
        <f t="shared" si="3"/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</row>
    <row r="37" spans="1:9" s="64" customFormat="1" ht="21" customHeight="1" x14ac:dyDescent="0.25">
      <c r="A37" s="260"/>
      <c r="B37" s="253"/>
      <c r="C37" s="160" t="s">
        <v>32</v>
      </c>
      <c r="D37" s="66">
        <f t="shared" si="3"/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</row>
    <row r="38" spans="1:9" s="64" customFormat="1" ht="24.95" customHeight="1" x14ac:dyDescent="0.25">
      <c r="A38" s="260"/>
      <c r="B38" s="253"/>
      <c r="C38" s="160" t="s">
        <v>33</v>
      </c>
      <c r="D38" s="66">
        <f t="shared" si="3"/>
        <v>2962891.3952000001</v>
      </c>
      <c r="E38" s="65">
        <f>'прилож 4'!E39</f>
        <v>555751</v>
      </c>
      <c r="F38" s="65">
        <f>'прилож 4'!F39</f>
        <v>569776</v>
      </c>
      <c r="G38" s="65">
        <f>'прилож 4'!G39</f>
        <v>588597</v>
      </c>
      <c r="H38" s="65">
        <f>'прилож 4'!H39</f>
        <v>612140.88</v>
      </c>
      <c r="I38" s="65">
        <f>'прилож 4'!I39</f>
        <v>636626.51520000002</v>
      </c>
    </row>
    <row r="39" spans="1:9" s="64" customFormat="1" ht="24.95" customHeight="1" x14ac:dyDescent="0.25">
      <c r="A39" s="260"/>
      <c r="B39" s="253"/>
      <c r="C39" s="160" t="s">
        <v>34</v>
      </c>
      <c r="D39" s="65">
        <f t="shared" si="3"/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</row>
    <row r="40" spans="1:9" s="64" customFormat="1" ht="29.25" customHeight="1" x14ac:dyDescent="0.25">
      <c r="A40" s="260" t="s">
        <v>41</v>
      </c>
      <c r="B40" s="253" t="str">
        <f>[2]табл2!B80</f>
        <v>Дополнительные выплаты отдельным категориям граждан и поддержка некоммерческих организаций городского округа город Воронеж</v>
      </c>
      <c r="C40" s="161" t="s">
        <v>130</v>
      </c>
      <c r="D40" s="65">
        <f t="shared" si="3"/>
        <v>1654544.128</v>
      </c>
      <c r="E40" s="65">
        <f t="shared" ref="E40:I40" si="11">E41+E42+E43+E44</f>
        <v>307417</v>
      </c>
      <c r="F40" s="65">
        <f t="shared" si="11"/>
        <v>317920</v>
      </c>
      <c r="G40" s="65">
        <f t="shared" si="11"/>
        <v>329705</v>
      </c>
      <c r="H40" s="65">
        <f t="shared" si="11"/>
        <v>342893.2</v>
      </c>
      <c r="I40" s="65">
        <f t="shared" si="11"/>
        <v>356608.92800000001</v>
      </c>
    </row>
    <row r="41" spans="1:9" s="64" customFormat="1" ht="21" customHeight="1" x14ac:dyDescent="0.25">
      <c r="A41" s="260"/>
      <c r="B41" s="253"/>
      <c r="C41" s="161" t="s">
        <v>36</v>
      </c>
      <c r="D41" s="66">
        <f t="shared" si="3"/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</row>
    <row r="42" spans="1:9" s="64" customFormat="1" ht="24.95" customHeight="1" x14ac:dyDescent="0.25">
      <c r="A42" s="260"/>
      <c r="B42" s="253"/>
      <c r="C42" s="160" t="s">
        <v>32</v>
      </c>
      <c r="D42" s="66">
        <f t="shared" si="3"/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</row>
    <row r="43" spans="1:9" s="64" customFormat="1" ht="24.95" customHeight="1" x14ac:dyDescent="0.25">
      <c r="A43" s="260"/>
      <c r="B43" s="253"/>
      <c r="C43" s="160" t="s">
        <v>33</v>
      </c>
      <c r="D43" s="66">
        <f t="shared" si="3"/>
        <v>1654544.128</v>
      </c>
      <c r="E43" s="65">
        <f>'прилож 4'!E51</f>
        <v>307417</v>
      </c>
      <c r="F43" s="65">
        <f>'прилож 4'!F51</f>
        <v>317920</v>
      </c>
      <c r="G43" s="65">
        <f>'прилож 4'!G51</f>
        <v>329705</v>
      </c>
      <c r="H43" s="65">
        <f>'прилож 4'!H51</f>
        <v>342893.2</v>
      </c>
      <c r="I43" s="65">
        <f>'прилож 4'!I51</f>
        <v>356608.92800000001</v>
      </c>
    </row>
    <row r="44" spans="1:9" s="64" customFormat="1" ht="24.95" customHeight="1" x14ac:dyDescent="0.25">
      <c r="A44" s="260"/>
      <c r="B44" s="253"/>
      <c r="C44" s="160" t="s">
        <v>34</v>
      </c>
      <c r="D44" s="66">
        <f t="shared" si="3"/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</row>
    <row r="45" spans="1:9" s="64" customFormat="1" ht="27" customHeight="1" x14ac:dyDescent="0.25">
      <c r="A45" s="260" t="s">
        <v>42</v>
      </c>
      <c r="B45" s="253" t="s">
        <v>27</v>
      </c>
      <c r="C45" s="161" t="s">
        <v>130</v>
      </c>
      <c r="D45" s="65">
        <f t="shared" si="3"/>
        <v>520660</v>
      </c>
      <c r="E45" s="65">
        <f t="shared" ref="E45:I45" si="12">E46+E47+E48+E49</f>
        <v>100000</v>
      </c>
      <c r="F45" s="65">
        <f t="shared" si="12"/>
        <v>100000</v>
      </c>
      <c r="G45" s="65">
        <f t="shared" si="12"/>
        <v>100000</v>
      </c>
      <c r="H45" s="65">
        <f t="shared" si="12"/>
        <v>108160</v>
      </c>
      <c r="I45" s="65">
        <f t="shared" si="12"/>
        <v>112500</v>
      </c>
    </row>
    <row r="46" spans="1:9" s="64" customFormat="1" ht="24.95" customHeight="1" x14ac:dyDescent="0.25">
      <c r="A46" s="260"/>
      <c r="B46" s="253"/>
      <c r="C46" s="161" t="s">
        <v>36</v>
      </c>
      <c r="D46" s="66">
        <f t="shared" si="3"/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</row>
    <row r="47" spans="1:9" s="64" customFormat="1" ht="24.95" customHeight="1" x14ac:dyDescent="0.25">
      <c r="A47" s="260"/>
      <c r="B47" s="253"/>
      <c r="C47" s="160" t="s">
        <v>32</v>
      </c>
      <c r="D47" s="66">
        <f t="shared" si="3"/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</row>
    <row r="48" spans="1:9" s="64" customFormat="1" ht="24.95" customHeight="1" x14ac:dyDescent="0.25">
      <c r="A48" s="260"/>
      <c r="B48" s="253"/>
      <c r="C48" s="160" t="s">
        <v>33</v>
      </c>
      <c r="D48" s="65">
        <f t="shared" si="3"/>
        <v>520660</v>
      </c>
      <c r="E48" s="65">
        <f>'прилож 4'!E57</f>
        <v>100000</v>
      </c>
      <c r="F48" s="65">
        <f>'прилож 4'!F57</f>
        <v>100000</v>
      </c>
      <c r="G48" s="65">
        <f>'прилож 4'!G57</f>
        <v>100000</v>
      </c>
      <c r="H48" s="65">
        <f>'прилож 4'!H57</f>
        <v>108160</v>
      </c>
      <c r="I48" s="65">
        <f>'прилож 4'!I57</f>
        <v>112500</v>
      </c>
    </row>
    <row r="49" spans="1:15" s="64" customFormat="1" ht="24.95" customHeight="1" x14ac:dyDescent="0.25">
      <c r="A49" s="260"/>
      <c r="B49" s="253"/>
      <c r="C49" s="160" t="s">
        <v>34</v>
      </c>
      <c r="D49" s="66">
        <f t="shared" si="3"/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</row>
    <row r="50" spans="1:15" s="64" customFormat="1" ht="30" customHeight="1" x14ac:dyDescent="0.25">
      <c r="A50" s="265" t="s">
        <v>128</v>
      </c>
      <c r="B50" s="273" t="s">
        <v>87</v>
      </c>
      <c r="C50" s="161" t="s">
        <v>130</v>
      </c>
      <c r="D50" s="66">
        <f t="shared" si="3"/>
        <v>3103</v>
      </c>
      <c r="E50" s="66">
        <f t="shared" ref="E50:I50" si="13">E51+E52+E53+E54</f>
        <v>606</v>
      </c>
      <c r="F50" s="66">
        <f t="shared" si="13"/>
        <v>606</v>
      </c>
      <c r="G50" s="66">
        <f t="shared" si="13"/>
        <v>606</v>
      </c>
      <c r="H50" s="66">
        <f t="shared" si="13"/>
        <v>630</v>
      </c>
      <c r="I50" s="66">
        <f t="shared" si="13"/>
        <v>655</v>
      </c>
    </row>
    <row r="51" spans="1:15" s="64" customFormat="1" ht="24.95" customHeight="1" x14ac:dyDescent="0.25">
      <c r="A51" s="266"/>
      <c r="B51" s="274"/>
      <c r="C51" s="161" t="s">
        <v>36</v>
      </c>
      <c r="D51" s="66">
        <f t="shared" si="3"/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</row>
    <row r="52" spans="1:15" s="64" customFormat="1" ht="24.95" customHeight="1" x14ac:dyDescent="0.25">
      <c r="A52" s="266"/>
      <c r="B52" s="274"/>
      <c r="C52" s="160" t="s">
        <v>32</v>
      </c>
      <c r="D52" s="66">
        <f t="shared" si="3"/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</row>
    <row r="53" spans="1:15" s="64" customFormat="1" ht="24.95" customHeight="1" x14ac:dyDescent="0.25">
      <c r="A53" s="266"/>
      <c r="B53" s="274"/>
      <c r="C53" s="160" t="s">
        <v>33</v>
      </c>
      <c r="D53" s="66">
        <f t="shared" si="3"/>
        <v>3103</v>
      </c>
      <c r="E53" s="66">
        <f>'прилож 4'!E58</f>
        <v>606</v>
      </c>
      <c r="F53" s="66">
        <f>'прилож 4'!F58</f>
        <v>606</v>
      </c>
      <c r="G53" s="66">
        <f>'прилож 4'!G58</f>
        <v>606</v>
      </c>
      <c r="H53" s="66">
        <f>'прилож 4'!H58</f>
        <v>630</v>
      </c>
      <c r="I53" s="66">
        <f>'прилож 4'!I58</f>
        <v>655</v>
      </c>
    </row>
    <row r="54" spans="1:15" s="64" customFormat="1" ht="24.95" customHeight="1" x14ac:dyDescent="0.25">
      <c r="A54" s="267"/>
      <c r="B54" s="275"/>
      <c r="C54" s="160" t="s">
        <v>34</v>
      </c>
      <c r="D54" s="66">
        <f t="shared" si="3"/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</row>
    <row r="55" spans="1:15" ht="26.25" customHeight="1" x14ac:dyDescent="0.25">
      <c r="A55" s="33"/>
      <c r="B55" s="67"/>
      <c r="C55" s="68"/>
      <c r="D55" s="69"/>
      <c r="E55" s="70"/>
      <c r="F55" s="71"/>
      <c r="G55" s="71"/>
      <c r="H55" s="71"/>
      <c r="I55" s="71"/>
    </row>
    <row r="56" spans="1:15" ht="30.75" customHeight="1" x14ac:dyDescent="0.25">
      <c r="A56" s="33"/>
      <c r="B56" s="67"/>
      <c r="C56" s="68"/>
      <c r="D56" s="69"/>
      <c r="E56" s="70"/>
      <c r="F56" s="71"/>
      <c r="G56" s="71"/>
      <c r="H56" s="71"/>
      <c r="I56" s="71"/>
    </row>
    <row r="57" spans="1:15" s="61" customFormat="1" ht="27.75" x14ac:dyDescent="0.4">
      <c r="A57" s="80" t="s">
        <v>208</v>
      </c>
      <c r="B57" s="80"/>
      <c r="C57" s="72"/>
      <c r="D57" s="72"/>
      <c r="E57" s="72"/>
      <c r="F57" s="72"/>
      <c r="G57" s="72"/>
      <c r="H57" s="80" t="s">
        <v>209</v>
      </c>
      <c r="I57" s="80"/>
      <c r="J57" s="80"/>
      <c r="K57" s="80"/>
      <c r="L57" s="23"/>
      <c r="N57" s="23"/>
      <c r="O57" s="23"/>
    </row>
  </sheetData>
  <mergeCells count="27">
    <mergeCell ref="A6:I6"/>
    <mergeCell ref="G1:I1"/>
    <mergeCell ref="G2:I2"/>
    <mergeCell ref="G3:I3"/>
    <mergeCell ref="G4:I4"/>
    <mergeCell ref="D8:I8"/>
    <mergeCell ref="A40:A44"/>
    <mergeCell ref="B40:B44"/>
    <mergeCell ref="A45:A49"/>
    <mergeCell ref="B45:B49"/>
    <mergeCell ref="A10:A14"/>
    <mergeCell ref="B10:B14"/>
    <mergeCell ref="A15:A19"/>
    <mergeCell ref="B15:B19"/>
    <mergeCell ref="A20:A24"/>
    <mergeCell ref="B20:B24"/>
    <mergeCell ref="A8:A9"/>
    <mergeCell ref="B8:B9"/>
    <mergeCell ref="C8:C9"/>
    <mergeCell ref="A50:A54"/>
    <mergeCell ref="B50:B54"/>
    <mergeCell ref="A25:A29"/>
    <mergeCell ref="B25:B29"/>
    <mergeCell ref="A30:A34"/>
    <mergeCell ref="B30:B34"/>
    <mergeCell ref="A35:A39"/>
    <mergeCell ref="B35:B39"/>
  </mergeCells>
  <printOptions horizontalCentered="1"/>
  <pageMargins left="0.9055118110236221" right="0.23622047244094491" top="1.3779527559055118" bottom="0.78740157480314965" header="0.31496062992125984" footer="0.31496062992125984"/>
  <pageSetup paperSize="9" scale="6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прилож 1</vt:lpstr>
      <vt:lpstr>прилож 3</vt:lpstr>
      <vt:lpstr>прилож 5</vt:lpstr>
      <vt:lpstr>прилож 2</vt:lpstr>
      <vt:lpstr>прилож 4</vt:lpstr>
      <vt:lpstr>прилож 6</vt:lpstr>
      <vt:lpstr>'прилож 1'!Заголовки_для_печати</vt:lpstr>
      <vt:lpstr>'прилож 2'!Заголовки_для_печати</vt:lpstr>
      <vt:lpstr>'прилож 3'!Заголовки_для_печати</vt:lpstr>
      <vt:lpstr>'прилож 4'!Заголовки_для_печати</vt:lpstr>
      <vt:lpstr>'прилож 5'!Заголовки_для_печати</vt:lpstr>
      <vt:lpstr>'прилож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О.В.</dc:creator>
  <cp:lastModifiedBy>Винокурова О.В.</cp:lastModifiedBy>
  <cp:lastPrinted>2026-03-26T13:52:12Z</cp:lastPrinted>
  <dcterms:created xsi:type="dcterms:W3CDTF">2014-05-05T11:05:52Z</dcterms:created>
  <dcterms:modified xsi:type="dcterms:W3CDTF">2026-03-27T06:33:30Z</dcterms:modified>
</cp:coreProperties>
</file>